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02 FEBRERO\"/>
    </mc:Choice>
  </mc:AlternateContent>
  <bookViews>
    <workbookView xWindow="-120" yWindow="-120" windowWidth="20730" windowHeight="11160" tabRatio="871"/>
  </bookViews>
  <sheets>
    <sheet name="RESUMEN" sheetId="5" r:id="rId1"/>
    <sheet name="Distribución_Reactivos_FEB_2021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1" hidden="1">Distribución_Reactivos_FEB_2021!$E$2:$J$457</definedName>
    <definedName name="_xlnm._FilterDatabase" localSheetId="4" hidden="1">EMPRESAS!$C$1:$C$439</definedName>
  </definedName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2" i="5"/>
  <c r="E684" i="11"/>
  <c r="F684" i="11"/>
  <c r="G684" i="11"/>
  <c r="H684" i="11"/>
  <c r="I684" i="11"/>
  <c r="J684" i="11"/>
  <c r="K684" i="11"/>
  <c r="L684" i="11"/>
  <c r="M684" i="11"/>
  <c r="N684" i="11"/>
  <c r="O684" i="11"/>
  <c r="P684" i="11"/>
  <c r="Q684" i="11"/>
  <c r="R684" i="11"/>
  <c r="S684" i="11"/>
  <c r="T684" i="11"/>
  <c r="U684" i="11"/>
  <c r="V684" i="11"/>
  <c r="W684" i="11"/>
  <c r="X684" i="11"/>
  <c r="D684" i="11"/>
  <c r="B3" i="13" l="1"/>
  <c r="B38" i="12"/>
  <c r="C38" i="12"/>
  <c r="D38" i="12"/>
  <c r="E38" i="12"/>
  <c r="C3" i="13" s="1"/>
  <c r="F38" i="12"/>
  <c r="G38" i="12"/>
  <c r="H38" i="12"/>
  <c r="B37" i="12"/>
  <c r="C37" i="12"/>
  <c r="D37" i="12"/>
  <c r="E37" i="12"/>
  <c r="F37" i="12"/>
  <c r="G37" i="12"/>
  <c r="H37" i="12"/>
  <c r="R11" i="11" l="1"/>
  <c r="A1" i="5" l="1"/>
  <c r="W11" i="11" l="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J459" i="13" l="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D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U755" i="11" l="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<sst xmlns="http://schemas.openxmlformats.org/spreadsheetml/2006/main" count="1661" uniqueCount="135">
  <si>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</si>
  <si>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</si>
  <si>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</si>
  <si>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</si>
  <si>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</si>
  <si>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</si>
  <si>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</si>
  <si>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</si>
  <si>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</si>
  <si>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</si>
  <si>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</si>
  <si>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</si>
  <si>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</si>
  <si>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</si>
  <si>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</si>
  <si>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</si>
  <si>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</si>
  <si>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</si>
  <si>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</si>
  <si>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</si>
  <si>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</si>
  <si>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</si>
  <si>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</si>
  <si>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</si>
  <si>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</si>
  <si>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</si>
  <si>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</si>
  <si>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</si>
  <si>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</si>
  <si>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</si>
  <si>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</si>
  <si>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</si>
  <si>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</si>
  <si>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</si>
  <si>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</si>
  <si>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</si>
  <si>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</si>
  <si>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</si>
  <si>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</si>
  <si>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</si>
  <si>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</si>
  <si>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</si>
  <si>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</si>
  <si>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</si>
  <si>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</si>
  <si>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</si>
  <si>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</si>
  <si>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</si>
  <si>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</si>
  <si>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</si>
  <si>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</si>
  <si>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</si>
  <si>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</si>
  <si>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</si>
  <si>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</si>
  <si>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</si>
  <si>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</si>
  <si>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</si>
  <si>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</si>
  <si>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</si>
  <si>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</si>
  <si>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</si>
  <si>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</si>
  <si>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</si>
  <si>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</si>
  <si>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</si>
  <si>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</si>
  <si>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</si>
  <si>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</si>
  <si>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</si>
  <si>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</si>
  <si>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</si>
  <si>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</si>
  <si>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</si>
  <si>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</si>
  <si>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</si>
  <si>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</si>
  <si>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</si>
  <si>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</si>
  <si>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</si>
  <si>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</si>
  <si>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</si>
  <si>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</si>
  <si>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</si>
  <si>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</si>
  <si>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</si>
  <si>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</si>
  <si>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</si>
  <si>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</si>
  <si>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</si>
  <si>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</si>
  <si>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</si>
  <si>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</si>
  <si>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</si>
  <si>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</si>
  <si>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</si>
  <si>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</si>
  <si>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</si>
  <si>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</si>
  <si>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</si>
  <si>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</si>
  <si>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</si>
  <si>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</si>
  <si>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</si>
  <si>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</si>
  <si>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</si>
  <si>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</si>
  <si>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</si>
  <si>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</si>
  <si>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</si>
  <si>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</si>
  <si>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</si>
  <si>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</si>
  <si>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</si>
  <si>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</si>
  <si>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</si>
  <si>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</si>
  <si>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</si>
  <si>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</si>
  <si>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</si>
  <si>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</si>
  <si>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12T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</si>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</sst>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</cellStyleXfs>
  <cellXfs count="42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3" fillId="4" borderId="0" xfId="0" applyNumberFormat="1" applyFont="1" applyFill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14" fontId="4" fillId="0" borderId="4" xfId="0" applyNumberFormat="1" applyFont="1" applyBorder="1" applyAlignment="1">
      <alignment horizontal="right" vertical="center" wrapText="1"/>
    </xf>
    <xf numFmtId="0" fontId="6" fillId="0" borderId="5" xfId="2" applyFont="1" applyBorder="1" applyAlignment="1">
      <alignment horizontal="right" wrapText="1"/>
    </xf>
    <xf numFmtId="0" fontId="6" fillId="0" borderId="0" xfId="2" applyFont="1" applyAlignment="1">
      <alignment horizontal="right" wrapText="1"/>
    </xf>
    <xf numFmtId="14" fontId="4" fillId="0" borderId="4" xfId="0" applyNumberFormat="1" applyFont="1" applyBorder="1" applyAlignment="1">
      <alignment horizontal="right" vertical="center"/>
    </xf>
    <xf numFmtId="0" fontId="6" fillId="0" borderId="5" xfId="2" applyFont="1" applyBorder="1" applyAlignment="1">
      <alignment horizontal="right"/>
    </xf>
    <xf numFmtId="0" fontId="6" fillId="0" borderId="0" xfId="2" applyFont="1" applyAlignment="1">
      <alignment horizontal="right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4" fontId="6" fillId="0" borderId="5" xfId="4" applyNumberFormat="1" applyFont="1" applyFill="1" applyBorder="1" applyAlignment="1">
      <alignment horizontal="right" wrapText="1"/>
    </xf>
    <xf numFmtId="0" fontId="6" fillId="0" borderId="5" xfId="4" applyFont="1" applyFill="1" applyBorder="1" applyAlignment="1">
      <alignment horizontal="right" wrapText="1"/>
    </xf>
  </cellXfs>
  <cellStyles count="5">
    <cellStyle name="Millares" xfId="3" builtinId="3"/>
    <cellStyle name="Millares [0]" xfId="1" builtinId="6"/>
    <cellStyle name="Normal" xfId="0" builtinId="0"/>
    <cellStyle name="Normal_Hoja4" xfId="4"/>
    <cellStyle name="Normal_Retiro Horario Regulad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obar Lecaros, Eduardo Antonio (Externo)" refreshedDate="44264.789074421293" createdVersion="6" refreshedVersion="6" minRefreshableVersion="3" recordCount="672">
  <cacheSource type="worksheet">
    <worksheetSource ref="A10:X682" sheet="Cálculo_Recargo"/>
  </cacheSource>
  <cacheFields count="24">
    <cacheField name="FECHA_F" numFmtId="14">
      <sharedItems containsSemiMixedTypes="0" containsNonDate="0" containsDate="1" containsString="0" minDate="2021-02-01T00:00:00" maxDate="2021-03-01T00:00:00" count="28"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03.99804945431542" maxValue="235.00238346387786"/>
    </cacheField>
    <cacheField name="ACTIVOS_Cerro Navia 220" numFmtId="164">
      <sharedItems containsSemiMixedTypes="0" containsString="0" containsNumber="1" minValue="126.31416325751142" maxValue="289.34851158575725"/>
    </cacheField>
    <cacheField name="ACTIVOS_Chena 220" numFmtId="164">
      <sharedItems containsSemiMixedTypes="0" containsString="0" containsNumber="1" minValue="270.70333765224035" maxValue="609.91565045556365"/>
    </cacheField>
    <cacheField name="ACTIVOS_Alto Jahuel 220" numFmtId="164">
      <sharedItems containsSemiMixedTypes="0" containsString="0" containsNumber="1" minValue="135.45401458972424" maxValue="306.50935910295283"/>
    </cacheField>
    <cacheField name="ACTIVOS_Nogales 220" numFmtId="164">
      <sharedItems containsSemiMixedTypes="0" containsString="0" containsNumber="1" minValue="0.1412692317157152" maxValue="0.66101104104197139"/>
    </cacheField>
    <cacheField name="ACTIVOS_Quillota 220" numFmtId="164">
      <sharedItems containsSemiMixedTypes="0" containsString="0" containsNumber="1" minValue="1.455438910044611" maxValue="3.3655906887583686"/>
    </cacheField>
    <cacheField name="ACTIVOS_Los Maquis 220" numFmtId="164">
      <sharedItems containsSemiMixedTypes="0" containsString="0" containsNumber="1" minValue="0.3327656793648377" maxValue="1.5140916959479038"/>
    </cacheField>
    <cacheField name="REACTIVOS_Polpaico 220" numFmtId="164">
      <sharedItems containsSemiMixedTypes="0" containsString="0" containsNumber="1" minValue="-39.763455533000979" maxValue="8.9080448343428351"/>
    </cacheField>
    <cacheField name="REACTIVOS_Cerro Navia 220" numFmtId="164">
      <sharedItems containsSemiMixedTypes="0" containsString="0" containsNumber="1" minValue="-41.804401154381821" maxValue="14.442406296007819"/>
    </cacheField>
    <cacheField name="REACTIVOS_Chena 220" numFmtId="164">
      <sharedItems containsSemiMixedTypes="0" containsString="0" containsNumber="1" minValue="-85.495474546954554" maxValue="29.50893762374357"/>
    </cacheField>
    <cacheField name="REACTIVOS_Alto Jahuel 220" numFmtId="164">
      <sharedItems containsSemiMixedTypes="0" containsString="0" containsNumber="1" minValue="-50.457143289495477" maxValue="9.8485446279943076"/>
    </cacheField>
    <cacheField name="REACTIVOS_Nogales 220" numFmtId="164">
      <sharedItems containsSemiMixedTypes="0" containsString="0" containsNumber="1" minValue="-6.5955971583791212E-2" maxValue="0.10835112134015334"/>
    </cacheField>
    <cacheField name="REACTIVOS_Quillota 220" numFmtId="164">
      <sharedItems containsSemiMixedTypes="0" containsString="0" containsNumber="1" minValue="-0.25901343273695387" maxValue="0.49242730629728904"/>
    </cacheField>
    <cacheField name="REACTIVOS_Los Maquis 220" numFmtId="164">
      <sharedItems containsSemiMixedTypes="0" containsString="0" containsNumber="1" minValue="-0.16344784972464629" maxValue="0.23507561532053783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58413726501477115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1.12370048517237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2">
  <r>
    <x v="0"/>
    <x v="0"/>
    <s v="44228_1"/>
    <n v="137.40597526690621"/>
    <n v="175.42148406444369"/>
    <n v="383.72738155847867"/>
    <n v="188.59178073223893"/>
    <n v="0.19933567659457985"/>
    <n v="1.9553500046788521"/>
    <n v="0.46274998524396843"/>
    <n v="-20.685166846487995"/>
    <n v="-21.348428382341954"/>
    <n v="-44.920531326523481"/>
    <n v="-25.171327600528571"/>
    <n v="5.0991784712054976E-3"/>
    <n v="-0.15849789668217032"/>
    <n v="6.2071029041259589E-4"/>
    <n v="0"/>
    <n v="0"/>
    <n v="0"/>
    <n v="0"/>
    <n v="0"/>
    <n v="0"/>
    <n v="0"/>
  </r>
  <r>
    <x v="0"/>
    <x v="1"/>
    <s v="44228_2"/>
    <n v="122.56802671889666"/>
    <n v="153.92383877459318"/>
    <n v="334.96762184464706"/>
    <n v="165.67490887581386"/>
    <n v="0.18715653849696332"/>
    <n v="1.7216694276096429"/>
    <n v="0.43768919506326059"/>
    <n v="-21.267170352934755"/>
    <n v="-22.799556444940286"/>
    <n v="-48.424080426010796"/>
    <n v="-26.676126068414263"/>
    <n v="7.2950885943954477E-3"/>
    <n v="-0.17161427930155909"/>
    <n v="5.1565318152372395E-3"/>
    <n v="0"/>
    <n v="0"/>
    <n v="0"/>
    <n v="0"/>
    <n v="0"/>
    <n v="0"/>
    <n v="0"/>
  </r>
  <r>
    <x v="0"/>
    <x v="2"/>
    <s v="44228_3"/>
    <n v="113.37546940434427"/>
    <n v="140.78514602309357"/>
    <n v="304.73982663598247"/>
    <n v="151.29262504104798"/>
    <n v="0.18169187836269945"/>
    <n v="1.6054093768731168"/>
    <n v="0.42552694384459427"/>
    <n v="-22.086756095554648"/>
    <n v="-23.720055451695398"/>
    <n v="-50.418868340132441"/>
    <n v="-27.757103723662055"/>
    <n v="1.3232327611508776E-2"/>
    <n v="-0.1653125188202709"/>
    <n v="1.8488947734744309E-2"/>
    <n v="0"/>
    <n v="0"/>
    <n v="0"/>
    <n v="0"/>
    <n v="0"/>
    <n v="0"/>
    <n v="0"/>
  </r>
  <r>
    <x v="0"/>
    <x v="3"/>
    <s v="44228_4"/>
    <n v="107.80163533154655"/>
    <n v="133.02337536776045"/>
    <n v="286.97428635231773"/>
    <n v="142.97378787577671"/>
    <n v="0.1786478188938411"/>
    <n v="1.5123116555762537"/>
    <n v="0.41876310593609228"/>
    <n v="-22.748317346839464"/>
    <n v="-24.330100786500633"/>
    <n v="-51.816689245264584"/>
    <n v="-28.583696841458814"/>
    <n v="1.2209827941292235E-2"/>
    <n v="-0.17683419658473656"/>
    <n v="1.6259934142187384E-2"/>
    <n v="0"/>
    <n v="0"/>
    <n v="0"/>
    <n v="0"/>
    <n v="0"/>
    <n v="0"/>
    <n v="0"/>
  </r>
  <r>
    <x v="0"/>
    <x v="4"/>
    <s v="44228_5"/>
    <n v="105.42364922246509"/>
    <n v="129.70927847546969"/>
    <n v="279.96255529899332"/>
    <n v="139.28066845546121"/>
    <n v="0.17699895427475318"/>
    <n v="1.479187648464152"/>
    <n v="0.41563645066329402"/>
    <n v="-22.640365431159161"/>
    <n v="-24.243601786031043"/>
    <n v="-51.499945295317332"/>
    <n v="-28.515453107628527"/>
    <n v="1.1304477515149174E-2"/>
    <n v="-0.1765209985539978"/>
    <n v="1.4312036827628655E-2"/>
    <n v="0"/>
    <n v="0"/>
    <n v="0"/>
    <n v="0"/>
    <n v="0"/>
    <n v="0"/>
    <n v="0"/>
  </r>
  <r>
    <x v="0"/>
    <x v="5"/>
    <s v="44228_6"/>
    <n v="106.47650735628339"/>
    <n v="131.31423332832759"/>
    <n v="283.69607627876951"/>
    <n v="140.68649347337271"/>
    <n v="0.17156591648412906"/>
    <n v="1.4951428059341703"/>
    <n v="0.40230195712879202"/>
    <n v="-23.004196841231412"/>
    <n v="-25.09040712524699"/>
    <n v="-52.87716318120556"/>
    <n v="-29.106593027620665"/>
    <n v="3.8833357692472834E-3"/>
    <n v="-0.19371454681458039"/>
    <n v="-2.6472271595678496E-3"/>
    <n v="0"/>
    <n v="0"/>
    <n v="0"/>
    <n v="0"/>
    <n v="0"/>
    <n v="0"/>
    <n v="0"/>
  </r>
  <r>
    <x v="0"/>
    <x v="6"/>
    <s v="44228_7"/>
    <n v="112.9594684847023"/>
    <n v="140.8615711691636"/>
    <n v="303.72720095326173"/>
    <n v="150.57391681499107"/>
    <n v="0.17624366570542024"/>
    <n v="1.6035740073431632"/>
    <n v="0.41202459634089589"/>
    <n v="-22.57241498365082"/>
    <n v="-24.654157284583071"/>
    <n v="-52.183826816231132"/>
    <n v="-28.360472316799186"/>
    <n v="4.8501231762648088E-3"/>
    <n v="-0.18884928948579363"/>
    <n v="3.2546306168884306E-4"/>
    <n v="0"/>
    <n v="0"/>
    <n v="0"/>
    <n v="0"/>
    <n v="0"/>
    <n v="0"/>
    <n v="0"/>
  </r>
  <r>
    <x v="0"/>
    <x v="7"/>
    <s v="44228_8"/>
    <n v="123.33457914638105"/>
    <n v="154.28165697919366"/>
    <n v="329.72425685466891"/>
    <n v="163.72970775044965"/>
    <n v="0.16034820623560084"/>
    <n v="1.719018599576065"/>
    <n v="0.37483915601082168"/>
    <n v="-24.439591600555818"/>
    <n v="-29.08008067737466"/>
    <n v="-59.884150783384733"/>
    <n v="-30.528949514209781"/>
    <n v="7.7461905266791239E-3"/>
    <n v="-0.20693416592014591"/>
    <n v="6.1706245331399094E-3"/>
    <n v="0"/>
    <n v="0"/>
    <n v="0"/>
    <n v="0"/>
    <n v="0"/>
    <n v="0"/>
    <n v="0"/>
  </r>
  <r>
    <x v="0"/>
    <x v="8"/>
    <s v="44228_9"/>
    <n v="143.65851858148091"/>
    <n v="180.08452046446931"/>
    <n v="382.33626378415443"/>
    <n v="190.04122875842489"/>
    <n v="0.17974089005379423"/>
    <n v="1.9862699445453245"/>
    <n v="0.41650827775863952"/>
    <n v="-28.150327600383438"/>
    <n v="-31.814141476562515"/>
    <n v="-68.104372399537823"/>
    <n v="-37.750645984179968"/>
    <n v="1.8549592407741042E-2"/>
    <n v="-0.15265420144023945"/>
    <n v="3.0488909854096597E-2"/>
    <n v="0"/>
    <n v="0"/>
    <n v="0"/>
    <n v="0"/>
    <n v="0"/>
    <n v="0"/>
    <n v="0"/>
  </r>
  <r>
    <x v="0"/>
    <x v="9"/>
    <s v="44228_10"/>
    <n v="163.70967843811337"/>
    <n v="204.32021671916942"/>
    <n v="433.07158557808947"/>
    <n v="215.11391991457509"/>
    <n v="0.20175108432090355"/>
    <n v="2.2630244249778739"/>
    <n v="0.46583672573298157"/>
    <n v="-23.471199058726093"/>
    <n v="-24.755594000888763"/>
    <n v="-55.102788222530236"/>
    <n v="-32.913891101612805"/>
    <n v="3.4192411486331648E-2"/>
    <n v="-1.5308354091598069E-2"/>
    <n v="6.6452301397393276E-2"/>
    <n v="0"/>
    <n v="0"/>
    <n v="0"/>
    <n v="0"/>
    <n v="0"/>
    <n v="0"/>
    <n v="0"/>
  </r>
  <r>
    <x v="0"/>
    <x v="10"/>
    <s v="44228_11"/>
    <n v="179.41698266785315"/>
    <n v="222.30976935133262"/>
    <n v="470.89439103453543"/>
    <n v="234.77992546266728"/>
    <n v="0.23546253319316318"/>
    <n v="2.4950702364816602"/>
    <n v="0.54150797454018107"/>
    <n v="-18.026914312791252"/>
    <n v="-18.864645322763518"/>
    <n v="-43.18790327025652"/>
    <n v="-26.908757216730766"/>
    <n v="3.8480124340327E-2"/>
    <n v="6.8146940935933945E-2"/>
    <n v="7.6747229997326333E-2"/>
    <n v="0"/>
    <n v="0"/>
    <n v="0"/>
    <n v="0"/>
    <n v="0"/>
    <n v="0"/>
    <n v="0"/>
  </r>
  <r>
    <x v="0"/>
    <x v="11"/>
    <s v="44228_12"/>
    <n v="188.24867266804605"/>
    <n v="230.30097915840287"/>
    <n v="487.57186886125385"/>
    <n v="245.55273565773339"/>
    <n v="0.25555978425838999"/>
    <n v="2.5400926442881522"/>
    <n v="0.58696821179472469"/>
    <n v="-14.628127212094455"/>
    <n v="-15.451100153583903"/>
    <n v="-36.462239138853114"/>
    <n v="-23.365114235385004"/>
    <n v="4.2681095150310586E-2"/>
    <n v="0.13777840780772635"/>
    <n v="8.4948460054949659E-2"/>
    <n v="0"/>
    <n v="0"/>
    <n v="0"/>
    <n v="0"/>
    <n v="0"/>
    <n v="0"/>
    <n v="0"/>
  </r>
  <r>
    <x v="0"/>
    <x v="12"/>
    <s v="44228_13"/>
    <n v="195.62076406746138"/>
    <n v="237.91646557666502"/>
    <n v="504.38442809266002"/>
    <n v="254.65723017943827"/>
    <n v="0.25152380175828754"/>
    <n v="2.6030537268316993"/>
    <n v="0.57766908999311273"/>
    <n v="-11.261519261741736"/>
    <n v="-11.358448067067554"/>
    <n v="-27.484510788623769"/>
    <n v="-18.952922657886454"/>
    <n v="3.8036460796481882E-2"/>
    <n v="0.17672814821271632"/>
    <n v="7.3447716645299255E-2"/>
    <n v="0"/>
    <n v="0"/>
    <n v="0"/>
    <n v="0"/>
    <n v="0"/>
    <n v="0"/>
    <n v="0"/>
  </r>
  <r>
    <x v="0"/>
    <x v="13"/>
    <s v="44228_14"/>
    <n v="200.84722611672103"/>
    <n v="245.63640336573573"/>
    <n v="522.46491396667"/>
    <n v="264.03909772039219"/>
    <n v="0.24245088315960489"/>
    <n v="2.6688169665084454"/>
    <n v="0.55790633872784146"/>
    <n v="-10.1528712749097"/>
    <n v="-10.191982812464135"/>
    <n v="-24.486488747265888"/>
    <n v="-17.022291529139476"/>
    <n v="2.8145050117755754E-2"/>
    <n v="0.16329889544729109"/>
    <n v="5.0660342522939522E-2"/>
    <n v="0"/>
    <n v="0"/>
    <n v="0"/>
    <n v="0"/>
    <n v="0"/>
    <n v="0"/>
    <n v="0"/>
  </r>
  <r>
    <x v="0"/>
    <x v="14"/>
    <s v="44228_15"/>
    <n v="201.72073347578487"/>
    <n v="249.17338933226429"/>
    <n v="528.54652460576563"/>
    <n v="264.83798271980328"/>
    <n v="0.23286332913821856"/>
    <n v="2.7539924718684476"/>
    <n v="0.53566030931526831"/>
    <n v="-8.5025575303246406"/>
    <n v="-7.4149372276314427"/>
    <n v="-18.415986027538633"/>
    <n v="-14.903824843758478"/>
    <n v="1.0765031486076906E-2"/>
    <n v="0.19109975055900569"/>
    <n v="1.1603776691392929E-2"/>
    <n v="0"/>
    <n v="0"/>
    <n v="0"/>
    <n v="0"/>
    <n v="0"/>
    <n v="0"/>
    <n v="0"/>
  </r>
  <r>
    <x v="0"/>
    <x v="15"/>
    <s v="44228_16"/>
    <n v="198.08135718701291"/>
    <n v="246.31087406846595"/>
    <n v="521.77035091876007"/>
    <n v="259.97655003284819"/>
    <n v="0.24651934252530644"/>
    <n v="2.7694632854755539"/>
    <n v="0.57038411209907214"/>
    <n v="-7.8423775766413328"/>
    <n v="-5.6803173932239854"/>
    <n v="-14.786635990330264"/>
    <n v="-13.870823875170654"/>
    <n v="3.028842604631133E-2"/>
    <n v="0.23642138764435155"/>
    <n v="5.6446562394810912E-2"/>
    <n v="0"/>
    <n v="0"/>
    <n v="0"/>
    <n v="0"/>
    <n v="0"/>
    <n v="0"/>
    <n v="0"/>
  </r>
  <r>
    <x v="0"/>
    <x v="16"/>
    <s v="44228_17"/>
    <n v="193.3855364654782"/>
    <n v="241.66800552635527"/>
    <n v="510.71603034192464"/>
    <n v="253.56546209079957"/>
    <n v="0.25033116995491012"/>
    <n v="2.7713283080963014"/>
    <n v="0.57935690206458501"/>
    <n v="-8.0885414620160834"/>
    <n v="-5.8665570864660683"/>
    <n v="-15.314433230050213"/>
    <n v="-14.348459362849688"/>
    <n v="2.8480585350258096E-2"/>
    <n v="0.23616857148360773"/>
    <n v="5.2390566075971701E-2"/>
    <n v="0"/>
    <n v="0"/>
    <n v="0"/>
    <n v="0"/>
    <n v="0"/>
    <n v="0"/>
    <n v="0"/>
  </r>
  <r>
    <x v="0"/>
    <x v="17"/>
    <s v="44228_18"/>
    <n v="186.0390187609253"/>
    <n v="231.34673465832196"/>
    <n v="490.77711188494681"/>
    <n v="243.91407943042844"/>
    <n v="0.20571978754001344"/>
    <n v="2.565443754241953"/>
    <n v="0.47534523589288846"/>
    <n v="-14.554895902501256"/>
    <n v="-12.702345857352062"/>
    <n v="-28.723937290980835"/>
    <n v="-21.534775893987987"/>
    <n v="1.6688564280214653E-2"/>
    <n v="0.1382022177633849"/>
    <n v="2.4607652195789288E-2"/>
    <n v="0"/>
    <n v="0"/>
    <n v="0"/>
    <n v="0"/>
    <n v="0"/>
    <n v="0"/>
    <n v="0"/>
  </r>
  <r>
    <x v="0"/>
    <x v="18"/>
    <s v="44228_19"/>
    <n v="174.65810957603364"/>
    <n v="217.7870760095592"/>
    <n v="465.43065671485209"/>
    <n v="231.06700168758846"/>
    <n v="0.17051197073987071"/>
    <n v="2.3985894334299083"/>
    <n v="0.39259728954258932"/>
    <n v="-20.789524523015849"/>
    <n v="-21.332296254930736"/>
    <n v="-46.372764068470829"/>
    <n v="-29.14704300840588"/>
    <n v="-3.6354940044484056E-3"/>
    <n v="1.5736694051386505E-2"/>
    <n v="-2.1620243396158006E-2"/>
    <n v="0"/>
    <n v="0"/>
    <n v="0"/>
    <n v="0"/>
    <n v="0"/>
    <n v="0"/>
    <n v="0"/>
  </r>
  <r>
    <x v="0"/>
    <x v="19"/>
    <s v="44228_20"/>
    <n v="165.87933394281998"/>
    <n v="211.28078872918977"/>
    <n v="455.2960600527573"/>
    <n v="223.67688644200507"/>
    <n v="0.17115491102759001"/>
    <n v="2.3590120685657863"/>
    <n v="0.39424716541917976"/>
    <n v="-27.120814634770181"/>
    <n v="-27.964732980468348"/>
    <n v="-59.900406053011721"/>
    <n v="-35.595771039098317"/>
    <n v="-2.5345171860357216E-3"/>
    <n v="-6.5920639869676445E-2"/>
    <n v="-1.8874534959448651E-2"/>
    <n v="0"/>
    <n v="0"/>
    <n v="0"/>
    <n v="0"/>
    <n v="0"/>
    <n v="0"/>
    <n v="0"/>
  </r>
  <r>
    <x v="0"/>
    <x v="20"/>
    <s v="44228_21"/>
    <n v="165.83478534840717"/>
    <n v="215.92148599914088"/>
    <n v="467.82801613237785"/>
    <n v="227.3825816415"/>
    <n v="0.19695747559297708"/>
    <n v="2.4995975052272401"/>
    <n v="0.45212708335338225"/>
    <n v="-33.028790090909077"/>
    <n v="-33.958184393708308"/>
    <n v="-71.531195348067456"/>
    <n v="-42.244056235875796"/>
    <n v="1.1892529014228052E-2"/>
    <n v="-0.11538175984994679"/>
    <n v="1.5920414923601137E-2"/>
    <n v="0"/>
    <n v="0"/>
    <n v="0"/>
    <n v="0"/>
    <n v="0"/>
    <n v="0"/>
    <n v="0"/>
  </r>
  <r>
    <x v="0"/>
    <x v="21"/>
    <s v="44228_22"/>
    <n v="181.61743133200733"/>
    <n v="238.01884928003557"/>
    <n v="518.79795235607321"/>
    <n v="251.78808199518599"/>
    <n v="0.23867411814875011"/>
    <n v="2.7811560675983844"/>
    <n v="0.54423835726825831"/>
    <n v="-34.368534100954804"/>
    <n v="-34.440505207194086"/>
    <n v="-70.728535394947357"/>
    <n v="-43.107703017397391"/>
    <n v="6.6735324389199293E-3"/>
    <n v="-0.13798248251002665"/>
    <n v="4.87144554326266E-3"/>
    <n v="0"/>
    <n v="0"/>
    <n v="0"/>
    <n v="0"/>
    <n v="0"/>
    <n v="0"/>
    <n v="0"/>
  </r>
  <r>
    <x v="0"/>
    <x v="22"/>
    <s v="44228_23"/>
    <n v="173.31695909546212"/>
    <n v="228.52173372050791"/>
    <n v="500.00467547414155"/>
    <n v="240.70116396778738"/>
    <n v="0.22572883126367224"/>
    <n v="2.6700410295716481"/>
    <n v="0.51801411440296896"/>
    <n v="-37.304031879291088"/>
    <n v="-37.911369708081935"/>
    <n v="-77.749077443745378"/>
    <n v="-47.274221265664735"/>
    <n v="-9.4607110507240102E-5"/>
    <n v="-0.17988953148513259"/>
    <n v="-1.0575310289817882E-2"/>
    <n v="0"/>
    <n v="0"/>
    <n v="0"/>
    <n v="0"/>
    <n v="0"/>
    <n v="0"/>
    <n v="0"/>
  </r>
  <r>
    <x v="0"/>
    <x v="23"/>
    <s v="44228_24"/>
    <n v="157.48692545275526"/>
    <n v="206.53761775539149"/>
    <n v="451.68546487879553"/>
    <n v="217.59238947989169"/>
    <n v="0.20070393784623047"/>
    <n v="2.4021919126848559"/>
    <n v="0.46401293872396954"/>
    <n v="-38.489475254083935"/>
    <n v="-39.113024194550881"/>
    <n v="-80.055327579712682"/>
    <n v="-49.175596228559982"/>
    <n v="-1.6781005897421847E-2"/>
    <n v="-0.21334626089764513"/>
    <n v="-4.9395038178099898E-2"/>
    <n v="0"/>
    <n v="0"/>
    <n v="0"/>
    <n v="0"/>
    <n v="0"/>
    <n v="0"/>
    <n v="0"/>
  </r>
  <r>
    <x v="1"/>
    <x v="0"/>
    <s v="44229_1"/>
    <n v="140.34323081178445"/>
    <n v="181.70833447688108"/>
    <n v="395.0798387842284"/>
    <n v="191.11817764908335"/>
    <n v="0.18440104472195948"/>
    <n v="2.1332276934461407"/>
    <n v="0.43080954765023438"/>
    <n v="-38.761273634037401"/>
    <n v="-39.734045703148077"/>
    <n v="-82.220923070020959"/>
    <n v="-50.406509636423522"/>
    <n v="-3.8829542820887335E-3"/>
    <n v="-0.20551413384057879"/>
    <n v="-2.0420391056990089E-2"/>
    <n v="0"/>
    <n v="0"/>
    <n v="0"/>
    <n v="0"/>
    <n v="0"/>
    <n v="0"/>
    <n v="0"/>
  </r>
  <r>
    <x v="1"/>
    <x v="1"/>
    <s v="44229_2"/>
    <n v="125.43806023665813"/>
    <n v="160.25079663211443"/>
    <n v="346.23081152441051"/>
    <n v="168.56759353836989"/>
    <n v="0.16725298630463786"/>
    <n v="1.8867723989008034"/>
    <n v="0.39278753606408634"/>
    <n v="-30.43835439608052"/>
    <n v="-29.224564887456808"/>
    <n v="-60.057753696795977"/>
    <n v="-37.771191321887727"/>
    <n v="-5.0521796183537956E-3"/>
    <n v="-0.1369912457773155"/>
    <n v="-2.3629381123259532E-2"/>
    <n v="0"/>
    <n v="0"/>
    <n v="0"/>
    <n v="0"/>
    <n v="0"/>
    <n v="0"/>
    <n v="0"/>
  </r>
  <r>
    <x v="1"/>
    <x v="2"/>
    <s v="44229_3"/>
    <n v="116.71289393199629"/>
    <n v="147.62068596045813"/>
    <n v="317.63586969657604"/>
    <n v="155.2002483781454"/>
    <n v="0.16471385699785429"/>
    <n v="1.7463664980161124"/>
    <n v="0.38726117852725717"/>
    <n v="-30.939050384900597"/>
    <n v="-29.764335205870083"/>
    <n v="-61.28508366785676"/>
    <n v="-38.31415175638621"/>
    <n v="-2.2502115541472942E-3"/>
    <n v="-0.14389653010862416"/>
    <n v="-1.7553439748883144E-2"/>
    <n v="0"/>
    <n v="0"/>
    <n v="0"/>
    <n v="0"/>
    <n v="0"/>
    <n v="0"/>
    <n v="0"/>
  </r>
  <r>
    <x v="1"/>
    <x v="3"/>
    <s v="44229_4"/>
    <n v="111.11987989493673"/>
    <n v="140.06354389494297"/>
    <n v="300.37170930056095"/>
    <n v="147.46909729156724"/>
    <n v="0.15797127666150415"/>
    <n v="1.6542470874785768"/>
    <n v="0.37192292229778134"/>
    <n v="-31.438187651411319"/>
    <n v="-30.291849827556739"/>
    <n v="-61.866934390005042"/>
    <n v="-38.715814710461387"/>
    <n v="-3.2830571449965866E-3"/>
    <n v="-0.15568841008286832"/>
    <n v="-1.9631310716117345E-2"/>
    <n v="0"/>
    <n v="0"/>
    <n v="0"/>
    <n v="0"/>
    <n v="0"/>
    <n v="0"/>
    <n v="0"/>
  </r>
  <r>
    <x v="1"/>
    <x v="4"/>
    <s v="44229_5"/>
    <n v="109.01892831227589"/>
    <n v="137.19068936846602"/>
    <n v="294.22744236818875"/>
    <n v="144.16696589274986"/>
    <n v="0.15248709229697055"/>
    <n v="1.619137402112778"/>
    <n v="0.36009302090290779"/>
    <n v="-32.409081718888764"/>
    <n v="-31.627821035391783"/>
    <n v="-64.566691363856293"/>
    <n v="-40.107812224590631"/>
    <n v="-9.7171229963535083E-3"/>
    <n v="-0.17717543850635878"/>
    <n v="-3.3634678631676219E-2"/>
    <n v="0"/>
    <n v="0"/>
    <n v="0"/>
    <n v="0"/>
    <n v="0"/>
    <n v="0"/>
    <n v="0"/>
  </r>
  <r>
    <x v="1"/>
    <x v="5"/>
    <s v="44229_6"/>
    <n v="109.2758128746476"/>
    <n v="138.74572762926351"/>
    <n v="298.05997144487088"/>
    <n v="144.98519258490813"/>
    <n v="0.15705799660817321"/>
    <n v="1.6437735073244719"/>
    <n v="0.37002285443752503"/>
    <n v="-32.457875004624562"/>
    <n v="-31.431568989968586"/>
    <n v="-63.996170866435165"/>
    <n v="-40.016701923108705"/>
    <n v="-8.2438402862528449E-3"/>
    <n v="-0.17374216663274702"/>
    <n v="-3.0010232157421553E-2"/>
    <n v="0"/>
    <n v="0"/>
    <n v="0"/>
    <n v="0"/>
    <n v="0"/>
    <n v="0"/>
    <n v="0"/>
  </r>
  <r>
    <x v="1"/>
    <x v="6"/>
    <s v="44229_7"/>
    <n v="116.26619380936918"/>
    <n v="147.37078028780846"/>
    <n v="316.56779687622679"/>
    <n v="154.31428524369863"/>
    <n v="0.15830081996838125"/>
    <n v="1.7230297176806326"/>
    <n v="0.37326518661211044"/>
    <n v="-31.486845923181207"/>
    <n v="-31.09766820696057"/>
    <n v="-64.084223378084531"/>
    <n v="-39.126527459508324"/>
    <n v="-1.2360055901798173E-2"/>
    <n v="-0.17990188755178302"/>
    <n v="-3.9266932002851168E-2"/>
    <n v="0"/>
    <n v="0"/>
    <n v="0"/>
    <n v="0"/>
    <n v="0"/>
    <n v="0"/>
    <n v="0"/>
  </r>
  <r>
    <x v="1"/>
    <x v="7"/>
    <s v="44229_8"/>
    <n v="126.29114930345318"/>
    <n v="160.165713466228"/>
    <n v="341.54957717131737"/>
    <n v="167.87489792415343"/>
    <n v="0.14689237546967635"/>
    <n v="1.8233953293315845"/>
    <n v="0.34468777130250361"/>
    <n v="-28.337259470657273"/>
    <n v="-27.728272697186149"/>
    <n v="-58.855920626383671"/>
    <n v="-35.473457935167971"/>
    <n v="-8.0004655252630674E-3"/>
    <n v="-0.13176807093128659"/>
    <n v="-2.9488739797124706E-2"/>
    <n v="0"/>
    <n v="0"/>
    <n v="0"/>
    <n v="0"/>
    <n v="0"/>
    <n v="0"/>
    <n v="0"/>
  </r>
  <r>
    <x v="1"/>
    <x v="8"/>
    <s v="44229_9"/>
    <n v="146.97020828851939"/>
    <n v="186.16292476065087"/>
    <n v="394.08407350647133"/>
    <n v="194.41007840978355"/>
    <n v="0.15856463833343448"/>
    <n v="2.0784513230333821"/>
    <n v="0.37042727565763517"/>
    <n v="-26.922296333550499"/>
    <n v="-25.362067455764127"/>
    <n v="-55.30084809807984"/>
    <n v="-34.793190955754014"/>
    <n v="9.388397971204443E-3"/>
    <n v="-4.2939870782384808E-2"/>
    <n v="9.5622661071711433E-3"/>
    <n v="0"/>
    <n v="0"/>
    <n v="0"/>
    <n v="0"/>
    <n v="0"/>
    <n v="0"/>
    <n v="0"/>
  </r>
  <r>
    <x v="1"/>
    <x v="9"/>
    <s v="44229_10"/>
    <n v="166.05897694604931"/>
    <n v="209.53989013008632"/>
    <n v="443.08338650923633"/>
    <n v="218.58839697404193"/>
    <n v="0.22639888890182339"/>
    <n v="2.3673334144698499"/>
    <n v="0.52371167380441874"/>
    <n v="-23.974406628680832"/>
    <n v="-22.846608623481039"/>
    <n v="-50.878710373382205"/>
    <n v="-33.546419490465546"/>
    <n v="1.661364211467686E-2"/>
    <n v="3.7554899304502419E-2"/>
    <n v="2.5620779582220494E-2"/>
    <n v="0"/>
    <n v="0"/>
    <n v="0"/>
    <n v="0"/>
    <n v="0"/>
    <n v="0"/>
    <n v="0"/>
  </r>
  <r>
    <x v="1"/>
    <x v="10"/>
    <s v="44229_11"/>
    <n v="178.59600725140768"/>
    <n v="223.29373901694103"/>
    <n v="472.73070691361022"/>
    <n v="234.85920025879878"/>
    <n v="0.24829561278219447"/>
    <n v="2.4927102592936081"/>
    <n v="0.57247549561928157"/>
    <n v="-18.701362771465845"/>
    <n v="-17.227107503024971"/>
    <n v="-39.179183837729333"/>
    <n v="-27.589603669743816"/>
    <n v="3.588461915323507E-2"/>
    <n v="0.12720683747924985"/>
    <n v="6.894281293992062E-2"/>
    <n v="0"/>
    <n v="0"/>
    <n v="0"/>
    <n v="0"/>
    <n v="0"/>
    <n v="0"/>
    <n v="0"/>
  </r>
  <r>
    <x v="1"/>
    <x v="11"/>
    <s v="44229_12"/>
    <n v="188.77711519047767"/>
    <n v="233.01547378648181"/>
    <n v="491.55792556642206"/>
    <n v="246.6548823986362"/>
    <n v="0.25893717518601461"/>
    <n v="2.5926387967640587"/>
    <n v="0.59587970704356241"/>
    <n v="-13.316209623606545"/>
    <n v="-11.183632468770016"/>
    <n v="-27.321173440924952"/>
    <n v="-21.171683165912427"/>
    <n v="3.670828095161368E-2"/>
    <n v="0.19470720018329474"/>
    <n v="7.026581031658212E-2"/>
    <n v="0"/>
    <n v="0"/>
    <n v="0"/>
    <n v="0"/>
    <n v="0"/>
    <n v="0"/>
    <n v="0"/>
  </r>
  <r>
    <x v="1"/>
    <x v="12"/>
    <s v="44229_13"/>
    <n v="196.64273299578042"/>
    <n v="241.96731319493156"/>
    <n v="511.05728744708017"/>
    <n v="257.3711071378026"/>
    <n v="0.25552522562720043"/>
    <n v="2.6769393072963332"/>
    <n v="0.58686166530360584"/>
    <n v="-10.553260232882202"/>
    <n v="-7.8634340635042355"/>
    <n v="-19.572155078878168"/>
    <n v="-17.040971468397572"/>
    <n v="5.773581298669167E-2"/>
    <n v="0.24579162704377527"/>
    <n v="0.11831927265857979"/>
    <n v="0"/>
    <n v="0"/>
    <n v="0"/>
    <n v="0"/>
    <n v="5.863588019704772E-2"/>
    <n v="0"/>
    <n v="8.373786863863756E-3"/>
  </r>
  <r>
    <x v="1"/>
    <x v="13"/>
    <s v="44229_14"/>
    <n v="203.06392072065961"/>
    <n v="249.74001690005542"/>
    <n v="529.70660322142066"/>
    <n v="267.05331563534656"/>
    <n v="0.2621116569984655"/>
    <n v="2.7416213185023022"/>
    <n v="0.60102900271944126"/>
    <n v="-8.8085945890728095"/>
    <n v="-6.6565256741221592"/>
    <n v="-16.04646538017289"/>
    <n v="-14.777963179371842"/>
    <n v="6.3185850574306535E-2"/>
    <n v="0.2494659130211215"/>
    <n v="0.13137878858444582"/>
    <n v="0"/>
    <n v="0"/>
    <n v="0"/>
    <n v="0"/>
    <n v="9.5181800061106603E-2"/>
    <n v="0"/>
    <n v="9.8802733242650556E-2"/>
  </r>
  <r>
    <x v="1"/>
    <x v="14"/>
    <s v="44229_15"/>
    <n v="204.21332446851832"/>
    <n v="253.92477629803355"/>
    <n v="538.26602012730746"/>
    <n v="268.87998159235929"/>
    <n v="0.25490027891471412"/>
    <n v="2.8113324869703487"/>
    <n v="0.58456787037644864"/>
    <n v="-8.4035396426558719"/>
    <n v="-5.1237327891525606"/>
    <n v="-12.633147037067499"/>
    <n v="-14.092623462759146"/>
    <n v="5.2215560955849713E-2"/>
    <n v="0.26894463954921932"/>
    <n v="0.1065605242361385"/>
    <n v="0"/>
    <n v="0"/>
    <n v="0"/>
    <n v="0"/>
    <n v="1.0925572244015611E-2"/>
    <n v="0"/>
    <n v="0"/>
  </r>
  <r>
    <x v="1"/>
    <x v="15"/>
    <s v="44229_16"/>
    <n v="202.84756791891516"/>
    <n v="253.0072845804938"/>
    <n v="535.24334198849249"/>
    <n v="266.02781132737681"/>
    <n v="0.24934895869921112"/>
    <n v="2.8216301468777845"/>
    <n v="0.57239738426830056"/>
    <n v="-7.1022587664321506"/>
    <n v="-2.5748204496219933"/>
    <n v="-7.7376708174508266"/>
    <n v="-12.392644903708931"/>
    <n v="5.1751364949138082E-2"/>
    <n v="0.30207555676074577"/>
    <n v="0.10528632756394594"/>
    <n v="0"/>
    <n v="0"/>
    <n v="0"/>
    <n v="0"/>
    <n v="1.6638751889803252E-2"/>
    <n v="0"/>
    <n v="0"/>
  </r>
  <r>
    <x v="1"/>
    <x v="16"/>
    <s v="44229_17"/>
    <n v="199.41556523486756"/>
    <n v="249.12752247163763"/>
    <n v="526.98668344063174"/>
    <n v="261.67690969831062"/>
    <n v="0.23363834463717331"/>
    <n v="2.8188682382742591"/>
    <n v="0.53667733756250913"/>
    <n v="-7.5268571907533479"/>
    <n v="-3.0930877470599309"/>
    <n v="-8.1907032448120027"/>
    <n v="-12.561504751958594"/>
    <n v="2.5547239896871545E-2"/>
    <n v="0.26309299671789488"/>
    <n v="4.4640489192525626E-2"/>
    <n v="0"/>
    <n v="0"/>
    <n v="0"/>
    <n v="0"/>
    <n v="0"/>
    <n v="0"/>
    <n v="0"/>
  </r>
  <r>
    <x v="1"/>
    <x v="17"/>
    <s v="44229_18"/>
    <n v="192.12582214053853"/>
    <n v="239.0716467334268"/>
    <n v="506.65495080694211"/>
    <n v="251.91485419404461"/>
    <n v="0.20455633581788968"/>
    <n v="2.7045842975598089"/>
    <n v="0.47099235398818817"/>
    <n v="-11.718428025122194"/>
    <n v="-9.3442001926953004"/>
    <n v="-20.730135489227372"/>
    <n v="-17.820594207115452"/>
    <n v="1.8373562671407037E-2"/>
    <n v="0.14919717914750075"/>
    <n v="2.8575802644511913E-2"/>
    <n v="0"/>
    <n v="0"/>
    <n v="0"/>
    <n v="0"/>
    <n v="0"/>
    <n v="0"/>
    <n v="0"/>
  </r>
  <r>
    <x v="1"/>
    <x v="18"/>
    <s v="44229_19"/>
    <n v="178.66591333013383"/>
    <n v="222.84521122063575"/>
    <n v="476.13393116013481"/>
    <n v="236.29772754763087"/>
    <n v="0.17825208930728295"/>
    <n v="2.4289951358024355"/>
    <n v="0.40992172814273631"/>
    <n v="-18.579134690164224"/>
    <n v="-18.66658939151397"/>
    <n v="-39.754810211149767"/>
    <n v="-26.153518479031906"/>
    <n v="-3.7984579812546486E-3"/>
    <n v="2.2785342497823997E-2"/>
    <n v="-2.1610444982830986E-2"/>
    <n v="0"/>
    <n v="0"/>
    <n v="0"/>
    <n v="0"/>
    <n v="0"/>
    <n v="0"/>
    <n v="0"/>
  </r>
  <r>
    <x v="1"/>
    <x v="19"/>
    <s v="44229_20"/>
    <n v="168.12306776009095"/>
    <n v="215.43520113249903"/>
    <n v="463.90876305546487"/>
    <n v="227.18219040748735"/>
    <n v="0.1809664703947369"/>
    <n v="2.4188205072479669"/>
    <n v="0.41465468361246793"/>
    <n v="-24.936174849295284"/>
    <n v="-24.698044359668636"/>
    <n v="-51.950892173207734"/>
    <n v="-32.600016793654362"/>
    <n v="-5.5039444518062081E-3"/>
    <n v="-4.1438557462708497E-2"/>
    <n v="-2.5366848237708073E-2"/>
    <n v="0"/>
    <n v="0"/>
    <n v="0"/>
    <n v="0"/>
    <n v="0"/>
    <n v="0"/>
    <n v="0"/>
  </r>
  <r>
    <x v="1"/>
    <x v="20"/>
    <s v="44229_21"/>
    <n v="166.11345111153372"/>
    <n v="216.90851558236776"/>
    <n v="469.85460855343422"/>
    <n v="228.0183249324665"/>
    <n v="0.18315548319878072"/>
    <n v="2.4923914162262086"/>
    <n v="0.42038235454450101"/>
    <n v="-30.364371775595576"/>
    <n v="-30.356740363785477"/>
    <n v="-63.66328394965732"/>
    <n v="-38.894090580684299"/>
    <n v="-7.1323902742074655E-3"/>
    <n v="-0.10830563597669729"/>
    <n v="-2.8307630182110754E-2"/>
    <n v="0"/>
    <n v="0"/>
    <n v="0"/>
    <n v="0"/>
    <n v="0"/>
    <n v="0"/>
    <n v="0"/>
  </r>
  <r>
    <x v="1"/>
    <x v="21"/>
    <s v="44229_22"/>
    <n v="182.4520657007028"/>
    <n v="238.51172133221181"/>
    <n v="519.57268168606788"/>
    <n v="251.77798768787099"/>
    <n v="0.2310078086488227"/>
    <n v="2.7716499939009505"/>
    <n v="0.52681483256491046"/>
    <n v="-33.008864000153658"/>
    <n v="-32.889138801023947"/>
    <n v="-67.363798264123645"/>
    <n v="-41.94298084150784"/>
    <n v="-1.1791195448432861E-3"/>
    <n v="-0.1439613317863925"/>
    <n v="-1.3617954910974287E-2"/>
    <n v="0"/>
    <n v="0"/>
    <n v="0"/>
    <n v="0"/>
    <n v="0"/>
    <n v="0"/>
    <n v="0"/>
  </r>
  <r>
    <x v="1"/>
    <x v="22"/>
    <s v="44229_23"/>
    <n v="174.30262107725096"/>
    <n v="228.66948546787367"/>
    <n v="499.81046335594414"/>
    <n v="240.51446201541779"/>
    <n v="0.22722491470470735"/>
    <n v="2.6606863358866528"/>
    <n v="0.52191282542922113"/>
    <n v="-35.819866958142882"/>
    <n v="-36.494609019542168"/>
    <n v="-74.654112250826515"/>
    <n v="-46.131673776181529"/>
    <n v="-3.6903947929142838E-3"/>
    <n v="-0.18849660188778952"/>
    <n v="-1.9386148732173369E-2"/>
    <n v="0"/>
    <n v="0"/>
    <n v="0"/>
    <n v="0"/>
    <n v="0"/>
    <n v="0"/>
    <n v="0"/>
  </r>
  <r>
    <x v="1"/>
    <x v="23"/>
    <s v="44229_24"/>
    <n v="158.66210131005047"/>
    <n v="207.03817281345331"/>
    <n v="452.4971805632544"/>
    <n v="218.12791640982658"/>
    <n v="0.20965171661100884"/>
    <n v="2.4013650684260086"/>
    <n v="0.48344305198350657"/>
    <n v="-38.050970758118034"/>
    <n v="-39.095945818889788"/>
    <n v="-80.423647293133783"/>
    <n v="-49.293520396700544"/>
    <n v="-3.3067005439999545E-3"/>
    <n v="-0.21930921224321825"/>
    <n v="-1.9423416751064283E-2"/>
    <n v="0"/>
    <n v="0"/>
    <n v="0"/>
    <n v="0"/>
    <n v="0"/>
    <n v="0"/>
    <n v="0"/>
  </r>
  <r>
    <x v="2"/>
    <x v="0"/>
    <s v="44230_1"/>
    <n v="141.41091266957753"/>
    <n v="182.60067690421997"/>
    <n v="397.24629274843591"/>
    <n v="192.35620675378095"/>
    <n v="0.1894991663881882"/>
    <n v="2.113852368690238"/>
    <n v="0.44110877654673342"/>
    <n v="-37.268213744168882"/>
    <n v="-36.317160802228088"/>
    <n v="-74.706938579193604"/>
    <n v="-47.771339635907573"/>
    <n v="-3.7089632652596303E-3"/>
    <n v="-0.19888343868392891"/>
    <n v="-2.0555784698523184E-2"/>
    <n v="0"/>
    <n v="0"/>
    <n v="0"/>
    <n v="0"/>
    <n v="0"/>
    <n v="0"/>
    <n v="0"/>
  </r>
  <r>
    <x v="2"/>
    <x v="1"/>
    <s v="44230_2"/>
    <n v="126.99575828368303"/>
    <n v="161.9346901816898"/>
    <n v="350.52081106949242"/>
    <n v="170.47812533760151"/>
    <n v="0.17715859540011655"/>
    <n v="1.8825579783508866"/>
    <n v="0.4146805127961638"/>
    <n v="-37.915559567850728"/>
    <n v="-37.195932844724553"/>
    <n v="-76.746466796272244"/>
    <n v="-48.632645295484735"/>
    <n v="-1.0549955333473832E-3"/>
    <n v="-0.20909972996553572"/>
    <n v="-1.4805806849920807E-2"/>
    <n v="0"/>
    <n v="0"/>
    <n v="0"/>
    <n v="0"/>
    <n v="0"/>
    <n v="0"/>
    <n v="0"/>
  </r>
  <r>
    <x v="2"/>
    <x v="2"/>
    <s v="44230_3"/>
    <n v="118.03005178465774"/>
    <n v="148.86339811010743"/>
    <n v="320.57971635161715"/>
    <n v="156.75116477368726"/>
    <n v="0.16532124333163126"/>
    <n v="1.7262334120260183"/>
    <n v="0.38884053955393283"/>
    <n v="-32.058132637145142"/>
    <n v="-31.752306305581257"/>
    <n v="-64.877094775104027"/>
    <n v="-39.526626039400533"/>
    <n v="-1.1229321924330201E-3"/>
    <n v="-0.19026825859332841"/>
    <n v="-1.4633941728921983E-2"/>
    <n v="0"/>
    <n v="0"/>
    <n v="0"/>
    <n v="0"/>
    <n v="0"/>
    <n v="0"/>
    <n v="0"/>
  </r>
  <r>
    <x v="2"/>
    <x v="3"/>
    <s v="44230_4"/>
    <n v="112.55917800783629"/>
    <n v="141.07677107714335"/>
    <n v="302.82536464127736"/>
    <n v="148.81705551622994"/>
    <n v="0.15363933973054145"/>
    <n v="1.6296463088760729"/>
    <n v="0.36234533253373291"/>
    <n v="-30.143910521585461"/>
    <n v="-30.100560897626028"/>
    <n v="-61.18897836702304"/>
    <n v="-36.511606913471311"/>
    <n v="-1.7121917425394938E-2"/>
    <n v="-0.19977413436278638"/>
    <n v="-5.1884444795361001E-2"/>
    <n v="0"/>
    <n v="0"/>
    <n v="0"/>
    <n v="0"/>
    <n v="0"/>
    <n v="0"/>
    <n v="0"/>
  </r>
  <r>
    <x v="2"/>
    <x v="4"/>
    <s v="44230_5"/>
    <n v="110.41609897996179"/>
    <n v="138.54670441434621"/>
    <n v="297.25684489195123"/>
    <n v="145.59527992729213"/>
    <n v="0.15383858642165474"/>
    <n v="1.6066237124476539"/>
    <n v="0.36324386648655566"/>
    <n v="-30.999848329955686"/>
    <n v="-31.079418338477559"/>
    <n v="-63.088702750787675"/>
    <n v="-37.549535891074214"/>
    <n v="-1.3970337452339211E-2"/>
    <n v="-0.20284903985343358"/>
    <n v="-4.3692294465978228E-2"/>
    <n v="0"/>
    <n v="0"/>
    <n v="0"/>
    <n v="0"/>
    <n v="0"/>
    <n v="0"/>
    <n v="0"/>
  </r>
  <r>
    <x v="2"/>
    <x v="5"/>
    <s v="44230_6"/>
    <n v="111.07541709489584"/>
    <n v="139.4404088732162"/>
    <n v="299.19319987541587"/>
    <n v="146.09705245916339"/>
    <n v="0.1568871450743059"/>
    <n v="1.6290469597542607"/>
    <n v="0.36991737391352764"/>
    <n v="-30.625546442538116"/>
    <n v="-30.86764323345616"/>
    <n v="-62.769630941139745"/>
    <n v="-37.295626879575579"/>
    <n v="-6.9671856693593048E-3"/>
    <n v="-0.19024978152591493"/>
    <n v="-2.7650471919141377E-2"/>
    <n v="0"/>
    <n v="0"/>
    <n v="0"/>
    <n v="0"/>
    <n v="0"/>
    <n v="0"/>
    <n v="0"/>
  </r>
  <r>
    <x v="2"/>
    <x v="6"/>
    <s v="44230_7"/>
    <n v="117.53703883881116"/>
    <n v="148.21808656133175"/>
    <n v="317.98626215143929"/>
    <n v="155.39770442727732"/>
    <n v="0.15441972585921621"/>
    <n v="1.7160337630434925"/>
    <n v="0.36332568887852046"/>
    <n v="-29.960585271092839"/>
    <n v="-30.587487570460787"/>
    <n v="-62.742244208008849"/>
    <n v="-36.431355785434732"/>
    <n v="-2.4229655864270404E-2"/>
    <n v="-0.20598956114159264"/>
    <n v="-6.7174009160241271E-2"/>
    <n v="0"/>
    <n v="0"/>
    <n v="0"/>
    <n v="0"/>
    <n v="0"/>
    <n v="0"/>
    <n v="0"/>
  </r>
  <r>
    <x v="2"/>
    <x v="7"/>
    <s v="44230_8"/>
    <n v="126.63423966443924"/>
    <n v="158.35464198447386"/>
    <n v="336.67195827794342"/>
    <n v="166.72693529322231"/>
    <n v="0.1418927572752334"/>
    <n v="1.7880516683479588"/>
    <n v="0.33453469904718325"/>
    <n v="-27.075231289239007"/>
    <n v="-27.927579243051969"/>
    <n v="-59.652037834488119"/>
    <n v="-33.479537032420616"/>
    <n v="-2.1044457951723904E-2"/>
    <n v="-0.1691263380568177"/>
    <n v="-5.9883880267594683E-2"/>
    <n v="0"/>
    <n v="0"/>
    <n v="0"/>
    <n v="0"/>
    <n v="0"/>
    <n v="0"/>
    <n v="0"/>
  </r>
  <r>
    <x v="2"/>
    <x v="8"/>
    <s v="44230_9"/>
    <n v="149.21238880305236"/>
    <n v="186.55230913077474"/>
    <n v="393.50263173755155"/>
    <n v="195.490662455852"/>
    <n v="0.1822029196163959"/>
    <n v="2.0969994340674147"/>
    <n v="0.42461428772297027"/>
    <n v="-26.047978943958881"/>
    <n v="-26.106050411712285"/>
    <n v="-57.763406575033009"/>
    <n v="-35.148335087178715"/>
    <n v="6.7811180640052066E-3"/>
    <n v="-4.5854285836304229E-2"/>
    <n v="3.6207708275118999E-3"/>
    <n v="0"/>
    <n v="0"/>
    <n v="0"/>
    <n v="0"/>
    <n v="0"/>
    <n v="0"/>
    <n v="0"/>
  </r>
  <r>
    <x v="2"/>
    <x v="9"/>
    <s v="44230_10"/>
    <n v="168.90651584506932"/>
    <n v="211.17852160282709"/>
    <n v="445.14779521458513"/>
    <n v="221.03411424700016"/>
    <n v="0.22653300122594031"/>
    <n v="2.3683739734921416"/>
    <n v="0.52400075722808581"/>
    <n v="-20.307145116365668"/>
    <n v="-19.092749433217001"/>
    <n v="-43.486612473020116"/>
    <n v="-29.732569217822576"/>
    <n v="4.1892786500118122E-2"/>
    <n v="0.1073627032910993"/>
    <n v="8.4282854055956175E-2"/>
    <n v="0"/>
    <n v="0"/>
    <n v="0"/>
    <n v="0"/>
    <n v="0"/>
    <n v="0"/>
    <n v="0"/>
  </r>
  <r>
    <x v="2"/>
    <x v="10"/>
    <s v="44230_11"/>
    <n v="183.34028032763547"/>
    <n v="227.78306139214783"/>
    <n v="479.75242796825859"/>
    <n v="239.43321097913005"/>
    <n v="0.23420924603661672"/>
    <n v="2.5320783766394972"/>
    <n v="0.5396133725599036"/>
    <n v="-14.1527520499221"/>
    <n v="-11.788733347132776"/>
    <n v="-28.219111495311999"/>
    <n v="-22.189637299551677"/>
    <n v="6.621753151350987E-2"/>
    <n v="0.21725843091289754"/>
    <n v="0.1390320350360815"/>
    <n v="0"/>
    <n v="0"/>
    <n v="0"/>
    <n v="0"/>
    <n v="0.17133915863360744"/>
    <n v="0"/>
    <n v="0.27510007511462309"/>
  </r>
  <r>
    <x v="2"/>
    <x v="11"/>
    <s v="44230_12"/>
    <n v="194.65891276787062"/>
    <n v="239.806087988022"/>
    <n v="504.40114991322099"/>
    <n v="252.68086274428961"/>
    <n v="0.24243712775556139"/>
    <n v="2.6739425865974549"/>
    <n v="0.55782333806148199"/>
    <n v="-9.0316223037169259"/>
    <n v="-5.8817336659434982"/>
    <n v="-16.184164315341455"/>
    <n v="-15.790967983992477"/>
    <n v="8.5928224732626901E-2"/>
    <n v="0.30320876987004641"/>
    <n v="0.18377168191883722"/>
    <n v="0"/>
    <n v="0"/>
    <n v="0"/>
    <n v="0"/>
    <n v="0.42453755600272586"/>
    <n v="0"/>
    <n v="0.75482979013602081"/>
  </r>
  <r>
    <x v="2"/>
    <x v="12"/>
    <s v="44230_13"/>
    <n v="204.75873308870874"/>
    <n v="250.94605221576876"/>
    <n v="528.31023232382199"/>
    <n v="265.87194252720036"/>
    <n v="0.27020109280839971"/>
    <n v="2.8099502599742752"/>
    <n v="0.6221451692777229"/>
    <n v="-6.6234728211420704"/>
    <n v="-3.4218487767452199"/>
    <n v="-10.329589549556978"/>
    <n v="-12.248399402822287"/>
    <n v="8.6810682535617537E-2"/>
    <n v="0.31940295222361265"/>
    <n v="0.18547510780198767"/>
    <n v="0"/>
    <n v="0"/>
    <n v="0"/>
    <n v="0"/>
    <n v="0.33050747450335433"/>
    <n v="0"/>
    <n v="0.53983043190839619"/>
  </r>
  <r>
    <x v="2"/>
    <x v="13"/>
    <s v="44230_14"/>
    <n v="213.21209377078321"/>
    <n v="261.17915896321995"/>
    <n v="552.93535972809093"/>
    <n v="278.59765532772695"/>
    <n v="0.28579084721486347"/>
    <n v="2.8943673705628252"/>
    <n v="0.65645908966070032"/>
    <n v="-3.768619757724192"/>
    <n v="-0.83408001522817665"/>
    <n v="-4.1010428401181755"/>
    <n v="-8.2746030444496803"/>
    <n v="9.9761671615526237E-2"/>
    <n v="0.33569062239614572"/>
    <n v="0.21501398485766507"/>
    <n v="0"/>
    <n v="0"/>
    <n v="0"/>
    <n v="0"/>
    <n v="0.47604966968289775"/>
    <n v="0"/>
    <n v="0.86835310473331828"/>
  </r>
  <r>
    <x v="2"/>
    <x v="14"/>
    <s v="44230_15"/>
    <n v="216.5920472365616"/>
    <n v="268.77243214998663"/>
    <n v="567.74001162932257"/>
    <n v="283.55271869786571"/>
    <n v="0.26215008475072665"/>
    <n v="2.9918754081321359"/>
    <n v="0.6037688705220674"/>
    <n v="-0.71324850893190384"/>
    <n v="4.7461573016140512"/>
    <n v="7.2990494460856628"/>
    <n v="-3.8199909504318672"/>
    <n v="5.8616561334876693E-2"/>
    <n v="0.37972483266767454"/>
    <n v="0.12120868881516368"/>
    <n v="0"/>
    <n v="0"/>
    <n v="0"/>
    <n v="0"/>
    <n v="5.4707611994179416E-2"/>
    <n v="0"/>
    <n v="4.0228107871639789E-3"/>
  </r>
  <r>
    <x v="2"/>
    <x v="15"/>
    <s v="44230_16"/>
    <n v="217.25623058412782"/>
    <n v="269.98231860081978"/>
    <n v="570.21546288481056"/>
    <n v="283.54225367936448"/>
    <n v="0.27197296160714357"/>
    <n v="3.0368886735432206"/>
    <n v="0.62639355557192788"/>
    <n v="-0.77647436701616357"/>
    <n v="5.6032643294700488"/>
    <n v="9.2607963634297441"/>
    <n v="-3.7054132506314859"/>
    <n v="7.1937690379099251E-2"/>
    <n v="0.41139599697609447"/>
    <n v="0.15187189684425215"/>
    <n v="0"/>
    <n v="0"/>
    <n v="0"/>
    <n v="0"/>
    <n v="0.15513361612398055"/>
    <n v="0"/>
    <n v="0.23516354140921011"/>
  </r>
  <r>
    <x v="2"/>
    <x v="16"/>
    <s v="44230_17"/>
    <n v="215.26355691243856"/>
    <n v="267.58710871337559"/>
    <n v="564.71157119976885"/>
    <n v="280.56165679895571"/>
    <n v="0.24942049131005994"/>
    <n v="3.000306214585502"/>
    <n v="0.57489590507291632"/>
    <n v="-2.0159326091696466"/>
    <n v="3.6521534461610314"/>
    <n v="5.5452717105073175"/>
    <n v="-5.622223695167067"/>
    <n v="2.1837116419420655E-2"/>
    <n v="0.3417721468054073"/>
    <n v="3.6056639756525247E-2"/>
    <n v="0"/>
    <n v="0"/>
    <n v="0"/>
    <n v="0"/>
    <n v="0"/>
    <n v="0"/>
    <n v="0"/>
  </r>
  <r>
    <x v="2"/>
    <x v="17"/>
    <s v="44230_18"/>
    <n v="209.10015433789445"/>
    <n v="259.0256434055479"/>
    <n v="548.35573081065331"/>
    <n v="272.81686655611497"/>
    <n v="0.20995624474199109"/>
    <n v="2.8476231237834972"/>
    <n v="0.48488969405030219"/>
    <n v="-4.785174040294498"/>
    <n v="-1.0589016876767023"/>
    <n v="-3.5787329933333565"/>
    <n v="-9.2596231110294589"/>
    <n v="1.4254811515275797E-2"/>
    <n v="0.26471730611100369"/>
    <n v="1.8718441311420819E-2"/>
    <n v="0"/>
    <n v="0"/>
    <n v="0"/>
    <n v="0"/>
    <n v="0"/>
    <n v="0"/>
    <n v="0"/>
  </r>
  <r>
    <x v="2"/>
    <x v="18"/>
    <s v="44230_19"/>
    <n v="194.88740235763686"/>
    <n v="241.86631254840196"/>
    <n v="516.03480118658808"/>
    <n v="256.63662096759577"/>
    <n v="0.20021553648739848"/>
    <n v="2.6564206628119695"/>
    <n v="0.45985379728312847"/>
    <n v="-11.884041330089087"/>
    <n v="-11.010960718477843"/>
    <n v="-23.561601786908501"/>
    <n v="-17.584285528787639"/>
    <n v="6.8970147768058383E-3"/>
    <n v="0.12375814891107761"/>
    <n v="1.9493037199122222E-3"/>
    <n v="0"/>
    <n v="0"/>
    <n v="0"/>
    <n v="0"/>
    <n v="0"/>
    <n v="0"/>
    <n v="0"/>
  </r>
  <r>
    <x v="2"/>
    <x v="19"/>
    <s v="44230_20"/>
    <n v="182.476719364377"/>
    <n v="232.46129973566497"/>
    <n v="499.17396896006272"/>
    <n v="245.17384370987614"/>
    <n v="0.20973375985813603"/>
    <n v="2.6487142434215674"/>
    <n v="0.47795584560514365"/>
    <n v="-18.441611011438152"/>
    <n v="-16.908882764478612"/>
    <n v="-35.268675092415023"/>
    <n v="-23.833442805098635"/>
    <n v="1.4062301606505047E-3"/>
    <n v="4.7044184653752229E-2"/>
    <n v="-9.844956633637247E-3"/>
    <n v="0"/>
    <n v="0"/>
    <n v="0"/>
    <n v="0"/>
    <n v="0"/>
    <n v="0"/>
    <n v="0"/>
  </r>
  <r>
    <x v="2"/>
    <x v="20"/>
    <s v="44230_21"/>
    <n v="177.93400042954983"/>
    <n v="231.74940043914262"/>
    <n v="500.60821637457371"/>
    <n v="242.57964460494316"/>
    <n v="0.20492181024336481"/>
    <n v="2.6959986959975057"/>
    <n v="0.46826891345079147"/>
    <n v="-23.724528525376098"/>
    <n v="-21.589912154003251"/>
    <n v="-44.346436561915688"/>
    <n v="-29.517368807384447"/>
    <n v="-2.1591154077662458E-3"/>
    <n v="-6.0884725625787901E-3"/>
    <n v="-1.7988554607895651E-2"/>
    <n v="0"/>
    <n v="0"/>
    <n v="0"/>
    <n v="0"/>
    <n v="0"/>
    <n v="0"/>
    <n v="0"/>
  </r>
  <r>
    <x v="2"/>
    <x v="21"/>
    <s v="44230_22"/>
    <n v="193.53232591001463"/>
    <n v="253.14752792148815"/>
    <n v="550.06093837912067"/>
    <n v="265.43691198273143"/>
    <n v="0.24880345901038037"/>
    <n v="2.977033058408443"/>
    <n v="0.56546558075674014"/>
    <n v="-25.680182889717535"/>
    <n v="-22.769619376663325"/>
    <n v="-45.4759820980155"/>
    <n v="-31.784243462933887"/>
    <n v="-5.8065242447889187E-3"/>
    <n v="-2.7614000452421399E-2"/>
    <n v="-2.5155524673797836E-2"/>
    <n v="0"/>
    <n v="0"/>
    <n v="0"/>
    <n v="0"/>
    <n v="0"/>
    <n v="0"/>
    <n v="0"/>
  </r>
  <r>
    <x v="2"/>
    <x v="22"/>
    <s v="44230_23"/>
    <n v="186.73570163180909"/>
    <n v="244.97926465276208"/>
    <n v="534.78227124855073"/>
    <n v="256.03720710085526"/>
    <n v="0.24052711496585222"/>
    <n v="2.8763277058209571"/>
    <n v="0.54979895017648361"/>
    <n v="-29.34059973446616"/>
    <n v="-27.28530861482702"/>
    <n v="-54.528122718091012"/>
    <n v="-37.06548733067892"/>
    <n v="-9.4197925919811461E-3"/>
    <n v="-8.4899579101422054E-2"/>
    <n v="-3.3486074818019684E-2"/>
    <n v="0"/>
    <n v="0"/>
    <n v="0"/>
    <n v="0"/>
    <n v="0"/>
    <n v="0"/>
    <n v="0"/>
  </r>
  <r>
    <x v="2"/>
    <x v="23"/>
    <s v="44230_24"/>
    <n v="171.26240491025283"/>
    <n v="223.70759138431498"/>
    <n v="488.41613385189851"/>
    <n v="233.964964326954"/>
    <n v="0.21977147515271839"/>
    <n v="2.6132627282415313"/>
    <n v="0.50604382180874241"/>
    <n v="-30.761302252652055"/>
    <n v="-29.332880628800268"/>
    <n v="-59.281783045320516"/>
    <n v="-39.330488240667584"/>
    <n v="-1.1854688258295547E-2"/>
    <n v="-0.10858289597640906"/>
    <n v="-3.8865348085852514E-2"/>
    <n v="0"/>
    <n v="0"/>
    <n v="0"/>
    <n v="0"/>
    <n v="0"/>
    <n v="0"/>
    <n v="0"/>
  </r>
  <r>
    <x v="3"/>
    <x v="0"/>
    <s v="44231_1"/>
    <n v="152.38065506001976"/>
    <n v="197.13430346586276"/>
    <n v="428.12622157827337"/>
    <n v="205.83970081839951"/>
    <n v="0.19763087435048024"/>
    <n v="2.3014311229230708"/>
    <n v="0.45918013670668179"/>
    <n v="-32.83522566822073"/>
    <n v="-32.286356351702914"/>
    <n v="-65.417076068851443"/>
    <n v="-42.36782037764506"/>
    <n v="-7.5195775166041062E-3"/>
    <n v="-0.13983162399741217"/>
    <n v="-2.9783425012768781E-2"/>
    <n v="0"/>
    <n v="0"/>
    <n v="0"/>
    <n v="0"/>
    <n v="0"/>
    <n v="0"/>
    <n v="0"/>
  </r>
  <r>
    <x v="3"/>
    <x v="1"/>
    <s v="44231_2"/>
    <n v="135.57735216298298"/>
    <n v="173.54850658708895"/>
    <n v="375.28924574641502"/>
    <n v="181.37822394672949"/>
    <n v="0.17993412011532378"/>
    <n v="2.0307564122573645"/>
    <n v="0.4204884598698061"/>
    <n v="-30.01774284208215"/>
    <n v="-30.948662148779942"/>
    <n v="-61.975074360185445"/>
    <n v="-38.470019361799757"/>
    <n v="-9.8566558121498636E-3"/>
    <n v="-0.15499990230695979"/>
    <n v="-3.5120667557889951E-2"/>
    <n v="0"/>
    <n v="0"/>
    <n v="0"/>
    <n v="0"/>
    <n v="0"/>
    <n v="0"/>
    <n v="0"/>
  </r>
  <r>
    <x v="3"/>
    <x v="2"/>
    <s v="44231_3"/>
    <n v="125.19930657045336"/>
    <n v="158.6665994694406"/>
    <n v="341.54455225460333"/>
    <n v="166.05124499031746"/>
    <n v="0.17217117679315094"/>
    <n v="1.8641353294503837"/>
    <n v="0.40412147522395869"/>
    <n v="-29.473789071562923"/>
    <n v="-31.079906559132663"/>
    <n v="-62.025393119354995"/>
    <n v="-37.632286694483412"/>
    <n v="-9.7459775711938972E-3"/>
    <n v="-0.1641517834588318"/>
    <n v="-3.5294043564706272E-2"/>
    <n v="0"/>
    <n v="0"/>
    <n v="0"/>
    <n v="0"/>
    <n v="0"/>
    <n v="0"/>
    <n v="0"/>
  </r>
  <r>
    <x v="3"/>
    <x v="3"/>
    <s v="44231_4"/>
    <n v="119.55315255636897"/>
    <n v="150.25442652104098"/>
    <n v="322.47780854425253"/>
    <n v="157.63400899030285"/>
    <n v="0.16449415370249737"/>
    <n v="1.7522796709767021"/>
    <n v="0.38681372286315674"/>
    <n v="-30.125936181636327"/>
    <n v="-32.07352163390285"/>
    <n v="-64.56152823047708"/>
    <n v="-38.58406557754418"/>
    <n v="-1.1566312568802053E-2"/>
    <n v="-0.18372548127183699"/>
    <n v="-3.9240776977061888E-2"/>
    <n v="0"/>
    <n v="0"/>
    <n v="0"/>
    <n v="0"/>
    <n v="0"/>
    <n v="0"/>
    <n v="0"/>
  </r>
  <r>
    <x v="3"/>
    <x v="4"/>
    <s v="44231_5"/>
    <n v="117.06328570743982"/>
    <n v="146.95383886706389"/>
    <n v="315.42695872194247"/>
    <n v="154.062392442186"/>
    <n v="0.15520692572262146"/>
    <n v="1.7038523838151365"/>
    <n v="0.3655471207317797"/>
    <n v="-30.338344396740609"/>
    <n v="-32.467280874120505"/>
    <n v="-65.15535048701301"/>
    <n v="-38.823010479211582"/>
    <n v="-1.7073018788148174E-2"/>
    <n v="-0.19641822697890057"/>
    <n v="-5.1897666389567339E-2"/>
    <n v="0"/>
    <n v="0"/>
    <n v="0"/>
    <n v="0"/>
    <n v="0"/>
    <n v="0"/>
    <n v="0"/>
  </r>
  <r>
    <x v="3"/>
    <x v="5"/>
    <s v="44231_6"/>
    <n v="116.86480046754185"/>
    <n v="147.43417965568125"/>
    <n v="316.94172088300462"/>
    <n v="154.11071917461791"/>
    <n v="0.15620054788402188"/>
    <n v="1.7236445966001439"/>
    <n v="0.36717298082215233"/>
    <n v="-30.791498720722508"/>
    <n v="-33.034319041446857"/>
    <n v="-66.026347799721535"/>
    <n v="-39.323354652681957"/>
    <n v="-1.7728817889459896E-2"/>
    <n v="-0.19676818237789398"/>
    <n v="-5.3225521363907791E-2"/>
    <n v="0"/>
    <n v="0"/>
    <n v="0"/>
    <n v="0"/>
    <n v="0"/>
    <n v="0"/>
    <n v="0"/>
  </r>
  <r>
    <x v="3"/>
    <x v="6"/>
    <s v="44231_7"/>
    <n v="122.3028421593945"/>
    <n v="155.04960470489732"/>
    <n v="332.46173722743447"/>
    <n v="161.8074612794382"/>
    <n v="0.16437803606853363"/>
    <n v="1.834125174552911"/>
    <n v="0.38559246858691265"/>
    <n v="-29.89015099732255"/>
    <n v="-32.337631204980042"/>
    <n v="-65.5595286084137"/>
    <n v="-38.325772039231914"/>
    <n v="-1.2089778292379012E-2"/>
    <n v="-0.17135709272269858"/>
    <n v="-3.9996509094041427E-2"/>
    <n v="0"/>
    <n v="0"/>
    <n v="0"/>
    <n v="0"/>
    <n v="0"/>
    <n v="0"/>
    <n v="0"/>
  </r>
  <r>
    <x v="3"/>
    <x v="7"/>
    <s v="44231_8"/>
    <n v="130.92705747736335"/>
    <n v="164.46170831170528"/>
    <n v="348.92070211137184"/>
    <n v="172.16812088557782"/>
    <n v="0.15868201524597944"/>
    <n v="1.9091113643655762"/>
    <n v="0.37134305460002426"/>
    <n v="-26.84219449890568"/>
    <n v="-29.597968088661073"/>
    <n v="-62.430100963482211"/>
    <n v="-35.20944023799057"/>
    <n v="3.0147752330407056E-3"/>
    <n v="-0.11895150745390526"/>
    <n v="-6.1751323349726831E-3"/>
    <n v="0"/>
    <n v="0"/>
    <n v="0"/>
    <n v="0"/>
    <n v="0"/>
    <n v="0"/>
    <n v="0"/>
  </r>
  <r>
    <x v="3"/>
    <x v="8"/>
    <s v="44231_9"/>
    <n v="153.99539251290068"/>
    <n v="193.88609016425022"/>
    <n v="408.77107496067867"/>
    <n v="202.01029966800422"/>
    <n v="0.19234654244568966"/>
    <n v="2.2213221224746529"/>
    <n v="0.44843479917524987"/>
    <n v="-23.978111895629198"/>
    <n v="-23.246407424098134"/>
    <n v="-50.702379736299548"/>
    <n v="-32.634916602744738"/>
    <n v="1.8588309430341243E-2"/>
    <n v="1.6644293621437427E-2"/>
    <n v="2.9547451293881567E-2"/>
    <n v="0"/>
    <n v="0"/>
    <n v="0"/>
    <n v="0"/>
    <n v="0"/>
    <n v="0"/>
    <n v="0"/>
  </r>
  <r>
    <x v="3"/>
    <x v="9"/>
    <s v="44231_10"/>
    <n v="177.55723730636521"/>
    <n v="222.46745115041037"/>
    <n v="467.54496576797317"/>
    <n v="231.80252212099677"/>
    <n v="0.24165349665098232"/>
    <n v="2.5207451275607107"/>
    <n v="0.55820324951164368"/>
    <n v="-15.057988638401076"/>
    <n v="-11.96675593413811"/>
    <n v="-27.809119424333289"/>
    <n v="-22.576570141669031"/>
    <n v="4.2574827205191942E-2"/>
    <n v="0.19429117694768833"/>
    <n v="8.4527611345615719E-2"/>
    <n v="0"/>
    <n v="0"/>
    <n v="0"/>
    <n v="0"/>
    <n v="0"/>
    <n v="0"/>
    <n v="0"/>
  </r>
  <r>
    <x v="3"/>
    <x v="10"/>
    <s v="44231_11"/>
    <n v="195.42741957407458"/>
    <n v="242.86575179905711"/>
    <n v="510.42126268563152"/>
    <n v="254.46912530936331"/>
    <n v="0.26181824522559527"/>
    <n v="2.7453592317189819"/>
    <n v="0.60237884074999393"/>
    <n v="-7.5721492287778469"/>
    <n v="-3.3480769971336608"/>
    <n v="-9.6301378379748552"/>
    <n v="-13.297652305222922"/>
    <n v="6.1025178004150006E-2"/>
    <n v="0.31023342356225309"/>
    <n v="0.1262284896633161"/>
    <n v="0"/>
    <n v="0"/>
    <n v="0"/>
    <n v="0"/>
    <n v="7.6593900584710661E-2"/>
    <n v="0"/>
    <n v="5.0871316342264952E-2"/>
  </r>
  <r>
    <x v="3"/>
    <x v="11"/>
    <s v="44231_12"/>
    <n v="208.68868035479088"/>
    <n v="257.44849468953868"/>
    <n v="540.72552662184569"/>
    <n v="270.93604852961835"/>
    <n v="0.26426050767739306"/>
    <n v="2.9070817140241836"/>
    <n v="0.60883779976939856"/>
    <n v="-2.6726121296681953"/>
    <n v="2.8899692259577883"/>
    <n v="3.2515536983190447"/>
    <n v="-6.7360704249578482"/>
    <n v="7.1039052948254661E-2"/>
    <n v="0.38400898472004391"/>
    <n v="0.14891335871252168"/>
    <n v="0"/>
    <n v="0"/>
    <n v="0"/>
    <n v="0"/>
    <n v="0.16082721134317854"/>
    <n v="0"/>
    <n v="0.24005029842267078"/>
  </r>
  <r>
    <x v="3"/>
    <x v="12"/>
    <s v="44231_13"/>
    <n v="221.29290462501729"/>
    <n v="270.98236838539867"/>
    <n v="569.79231353439127"/>
    <n v="287.06641947826381"/>
    <n v="0.27256980952846444"/>
    <n v="3.05104965300435"/>
    <n v="0.62765415914864775"/>
    <n v="0.38572989663288038"/>
    <n v="5.6304876278767857"/>
    <n v="9.2328017160811449"/>
    <n v="-2.8963014054399188"/>
    <n v="7.1705888509526083E-2"/>
    <n v="0.40476374314124192"/>
    <n v="0.15003869894598793"/>
    <n v="0"/>
    <n v="0"/>
    <n v="0"/>
    <n v="0"/>
    <n v="0.15202820695769695"/>
    <n v="0"/>
    <n v="0.21672306890907286"/>
  </r>
  <r>
    <x v="3"/>
    <x v="13"/>
    <s v="44231_14"/>
    <n v="230.62326267025946"/>
    <n v="281.95573550952548"/>
    <n v="595.36246323361331"/>
    <n v="301.28692507659485"/>
    <n v="0.2849729561013985"/>
    <n v="3.1585924035877784"/>
    <n v="0.65411278020121533"/>
    <n v="2.7632536190709764"/>
    <n v="7.4675677842606429"/>
    <n v="13.395921042589167"/>
    <n v="0.62175806371706521"/>
    <n v="7.5763668615225488E-2"/>
    <n v="0.41746440296036624"/>
    <n v="0.15867496904391942"/>
    <n v="0"/>
    <n v="0"/>
    <n v="0"/>
    <n v="0"/>
    <n v="0.1659749514035056"/>
    <n v="0"/>
    <n v="0.24629888819151002"/>
  </r>
  <r>
    <x v="3"/>
    <x v="14"/>
    <s v="44231_15"/>
    <n v="232.72394286745524"/>
    <n v="287.05296245994077"/>
    <n v="605.54569998887098"/>
    <n v="304.46323521956816"/>
    <n v="0.29000381793603691"/>
    <n v="3.2501878543238969"/>
    <n v="0.66674025160838757"/>
    <n v="4.5392645088881096"/>
    <n v="10.966755411682776"/>
    <n v="20.767264626679754"/>
    <n v="3.4233091204213979"/>
    <n v="8.2676373182036633E-2"/>
    <n v="0.47332020942941394"/>
    <n v="0.17452829756274313"/>
    <n v="0"/>
    <n v="0"/>
    <n v="0"/>
    <n v="0"/>
    <n v="0.21820641564707505"/>
    <n v="0"/>
    <n v="0.36415692635274322"/>
  </r>
  <r>
    <x v="3"/>
    <x v="15"/>
    <s v="44231_16"/>
    <n v="235.00238346387786"/>
    <n v="289.34851158575725"/>
    <n v="609.91565045556365"/>
    <n v="306.50935910295283"/>
    <n v="0.2734326627638039"/>
    <n v="3.2735752865602734"/>
    <n v="0.62867903015934945"/>
    <n v="5.0485261726658379"/>
    <n v="11.880245518876398"/>
    <n v="22.839188286147106"/>
    <n v="4.0323800121046887"/>
    <n v="5.7616434246603468E-2"/>
    <n v="0.464664711290458"/>
    <n v="0.11716864440268587"/>
    <n v="0"/>
    <n v="0"/>
    <n v="0"/>
    <n v="0"/>
    <n v="2.5909120678650848E-2"/>
    <n v="0"/>
    <n v="0"/>
  </r>
  <r>
    <x v="3"/>
    <x v="16"/>
    <s v="44231_17"/>
    <n v="233.11355245988096"/>
    <n v="286.84357081936258"/>
    <n v="604.85763217702947"/>
    <n v="303.85570005798075"/>
    <n v="0.25822925157668514"/>
    <n v="3.2405209924939342"/>
    <n v="0.59334770975850015"/>
    <n v="4.1219612970378359"/>
    <n v="10.492294552110121"/>
    <n v="20.522799528287642"/>
    <n v="2.6228081375961008"/>
    <n v="3.0025740630472655E-2"/>
    <n v="0.4241990900646565"/>
    <n v="5.3015990060821833E-2"/>
    <n v="0"/>
    <n v="0"/>
    <n v="0"/>
    <n v="0"/>
    <n v="0"/>
    <n v="0"/>
    <n v="0"/>
  </r>
  <r>
    <x v="3"/>
    <x v="17"/>
    <s v="44231_18"/>
    <n v="223.59079594797493"/>
    <n v="274.85850177015487"/>
    <n v="581.24275281798316"/>
    <n v="292.28030740662382"/>
    <n v="0.22338703734107981"/>
    <n v="3.0647886912748397"/>
    <n v="0.51413104814897681"/>
    <n v="1.0928662520003254"/>
    <n v="5.7846117918108284"/>
    <n v="11.061247348750928"/>
    <n v="-1.0481917350711329"/>
    <n v="2.5251066192225349E-2"/>
    <n v="0.35366343495569619"/>
    <n v="4.2390739311172279E-2"/>
    <n v="0"/>
    <n v="0"/>
    <n v="0"/>
    <n v="0"/>
    <n v="0"/>
    <n v="0"/>
    <n v="0"/>
  </r>
  <r>
    <x v="3"/>
    <x v="18"/>
    <s v="44231_19"/>
    <n v="205.52563464503297"/>
    <n v="253.84245292665611"/>
    <n v="540.29260712037251"/>
    <n v="270.94981924192427"/>
    <n v="0.20280962497736035"/>
    <n v="2.8482228445456244"/>
    <n v="0.46522618706912916"/>
    <n v="-8.2365402248919555"/>
    <n v="-6.4783830806661911"/>
    <n v="-14.169355841911706"/>
    <n v="-12.422523919791395"/>
    <n v="1.1432623287663687E-2"/>
    <n v="0.20289058115854483"/>
    <n v="1.1350516095690228E-2"/>
    <n v="0"/>
    <n v="0"/>
    <n v="0"/>
    <n v="0"/>
    <n v="0"/>
    <n v="0"/>
    <n v="0"/>
  </r>
  <r>
    <x v="3"/>
    <x v="19"/>
    <s v="44231_20"/>
    <n v="190.04974323100137"/>
    <n v="240.69744272227882"/>
    <n v="515.94622672403079"/>
    <n v="255.10599103215372"/>
    <n v="0.20654064851071335"/>
    <n v="2.7938713984894172"/>
    <n v="0.47311926662891224"/>
    <n v="-15.737300370607635"/>
    <n v="-13.653530318795051"/>
    <n v="-29.028816972659126"/>
    <n v="-20.116005048821798"/>
    <n v="1.5941315846725035E-2"/>
    <n v="0.1244422238296428"/>
    <n v="2.2366831940926746E-2"/>
    <n v="0"/>
    <n v="0"/>
    <n v="0"/>
    <n v="0"/>
    <n v="0"/>
    <n v="0"/>
    <n v="0"/>
  </r>
  <r>
    <x v="3"/>
    <x v="20"/>
    <s v="44231_21"/>
    <n v="182.71747076742611"/>
    <n v="236.39479572583986"/>
    <n v="509.21578024468852"/>
    <n v="248.7143701632192"/>
    <n v="0.19814088148018769"/>
    <n v="2.7992013723845695"/>
    <n v="0.45243962210218458"/>
    <n v="-22.477917672555453"/>
    <n v="-20.695514136455792"/>
    <n v="-43.709398948376062"/>
    <n v="-28.126947750184051"/>
    <n v="-3.4003467730418478E-3"/>
    <n v="3.7262389058002776E-2"/>
    <n v="-2.0399485901701014E-2"/>
    <n v="0"/>
    <n v="0"/>
    <n v="0"/>
    <n v="0"/>
    <n v="0"/>
    <n v="0"/>
    <n v="0"/>
  </r>
  <r>
    <x v="3"/>
    <x v="21"/>
    <s v="44231_22"/>
    <n v="196.69570370305144"/>
    <n v="255.09032077174427"/>
    <n v="553.12842342917907"/>
    <n v="268.92145297575723"/>
    <n v="0.24076665444485829"/>
    <n v="3.039945196424839"/>
    <n v="0.54588848057324779"/>
    <n v="-24.47719193698336"/>
    <n v="-22.352358474808621"/>
    <n v="-45.097906994139358"/>
    <n v="-30.561924006438595"/>
    <n v="-9.8487732405023419E-3"/>
    <n v="-1.1977932923354501E-3"/>
    <n v="-3.4532500966853522E-2"/>
    <n v="0"/>
    <n v="0"/>
    <n v="0"/>
    <n v="0"/>
    <n v="0"/>
    <n v="0"/>
    <n v="0"/>
  </r>
  <r>
    <x v="3"/>
    <x v="22"/>
    <s v="44231_23"/>
    <n v="188.26111319793091"/>
    <n v="245.60510377674649"/>
    <n v="533.63665446473897"/>
    <n v="257.89261675766028"/>
    <n v="0.24411298779097215"/>
    <n v="2.9358076622983398"/>
    <n v="0.55814085546526271"/>
    <n v="-28.779336942599091"/>
    <n v="-27.516217854533501"/>
    <n v="-55.986891375521992"/>
    <n v="-36.477032795231338"/>
    <n v="7.0377922197237671E-3"/>
    <n v="-4.6197229029083617E-2"/>
    <n v="3.8789844386521838E-3"/>
    <n v="0"/>
    <n v="0"/>
    <n v="0"/>
    <n v="0"/>
    <n v="0"/>
    <n v="0"/>
    <n v="0"/>
  </r>
  <r>
    <x v="3"/>
    <x v="23"/>
    <s v="44231_24"/>
    <n v="172.32086506423994"/>
    <n v="224.00033439864021"/>
    <n v="487.24301757442061"/>
    <n v="235.66887124117937"/>
    <n v="0.22597907322686489"/>
    <n v="2.6656289582598029"/>
    <n v="0.52056740259496814"/>
    <n v="-30.952777353830299"/>
    <n v="-30.227703286753201"/>
    <n v="-61.481403190012827"/>
    <n v="-39.530446798334346"/>
    <n v="1.343816611022867E-2"/>
    <n v="-7.5213876570763602E-2"/>
    <n v="1.8460968400027686E-2"/>
    <n v="0"/>
    <n v="0"/>
    <n v="0"/>
    <n v="0"/>
    <n v="0"/>
    <n v="0"/>
    <n v="0"/>
  </r>
  <r>
    <x v="4"/>
    <x v="0"/>
    <s v="44232_1"/>
    <n v="154.03541438407291"/>
    <n v="198.59949533121573"/>
    <n v="429.99096799047095"/>
    <n v="208.47842583568593"/>
    <n v="0.20774987524004521"/>
    <n v="2.3792581951039602"/>
    <n v="0.48219801036161281"/>
    <n v="-31.898654461460325"/>
    <n v="-31.615538172215317"/>
    <n v="-64.887351551004485"/>
    <n v="-41.24622717685601"/>
    <n v="1.6846624263683663E-2"/>
    <n v="-8.1247480404693498E-2"/>
    <n v="2.5947630992181971E-2"/>
    <n v="0"/>
    <n v="0"/>
    <n v="0"/>
    <n v="0"/>
    <n v="0"/>
    <n v="0"/>
    <n v="0"/>
  </r>
  <r>
    <x v="4"/>
    <x v="1"/>
    <s v="44232_2"/>
    <n v="137.97630526208621"/>
    <n v="175.41754031527395"/>
    <n v="377.90269093994345"/>
    <n v="183.99637922274815"/>
    <n v="0.18050622312787895"/>
    <n v="2.1010894626264833"/>
    <n v="0.42175585184794778"/>
    <n v="-29.026164940152587"/>
    <n v="-30.607096736300459"/>
    <n v="-63.392592851789473"/>
    <n v="-37.086345658569435"/>
    <n v="-3.3042607123835374E-3"/>
    <n v="-0.11553649871531928"/>
    <n v="-2.0412630013330726E-2"/>
    <n v="0"/>
    <n v="0"/>
    <n v="0"/>
    <n v="0"/>
    <n v="0"/>
    <n v="0"/>
    <n v="0"/>
  </r>
  <r>
    <x v="4"/>
    <x v="2"/>
    <s v="44232_3"/>
    <n v="127.71047052052337"/>
    <n v="161.09348728864046"/>
    <n v="345.74139215199222"/>
    <n v="169.24659771290641"/>
    <n v="0.17593901686173541"/>
    <n v="1.9436085610730045"/>
    <n v="0.41185904426719955"/>
    <n v="-26.786920020866386"/>
    <n v="-29.107545365051102"/>
    <n v="-60.910920534662743"/>
    <n v="-33.737649419511492"/>
    <n v="-6.6279188968444702E-4"/>
    <n v="-0.10954849441885604"/>
    <n v="-1.4787211793290102E-2"/>
    <n v="0"/>
    <n v="0"/>
    <n v="0"/>
    <n v="0"/>
    <n v="0"/>
    <n v="0"/>
    <n v="0"/>
  </r>
  <r>
    <x v="4"/>
    <x v="3"/>
    <s v="44232_4"/>
    <n v="121.42844118218777"/>
    <n v="152.3514176016038"/>
    <n v="325.41399920745516"/>
    <n v="160.47275010490125"/>
    <n v="0.16479058872404634"/>
    <n v="1.8320440360947199"/>
    <n v="0.38734529998277184"/>
    <n v="-27.531057045178024"/>
    <n v="-30.262497467508403"/>
    <n v="-63.667388261958351"/>
    <n v="-34.721481880229156"/>
    <n v="-2.8198180024544099E-3"/>
    <n v="-0.12664450716068387"/>
    <n v="-1.9566253929740044E-2"/>
    <n v="0"/>
    <n v="0"/>
    <n v="0"/>
    <n v="0"/>
    <n v="0"/>
    <n v="0"/>
    <n v="0"/>
  </r>
  <r>
    <x v="4"/>
    <x v="4"/>
    <s v="44232_5"/>
    <n v="118.10027846070045"/>
    <n v="147.83414425866204"/>
    <n v="315.84955129948548"/>
    <n v="155.65142215583029"/>
    <n v="0.15537449211416737"/>
    <n v="1.7704189357082347"/>
    <n v="0.36615268866997908"/>
    <n v="-28.509611381754247"/>
    <n v="-31.665893039392987"/>
    <n v="-65.946038554971125"/>
    <n v="-36.005555832659624"/>
    <n v="-1.3052714361200477E-2"/>
    <n v="-0.15971595844672645"/>
    <n v="-4.280320935807283E-2"/>
    <n v="0"/>
    <n v="0"/>
    <n v="0"/>
    <n v="0"/>
    <n v="0"/>
    <n v="0"/>
    <n v="0"/>
  </r>
  <r>
    <x v="4"/>
    <x v="5"/>
    <s v="44232_6"/>
    <n v="118.0368296976573"/>
    <n v="148.36721951688699"/>
    <n v="317.51471008920549"/>
    <n v="155.52888736474318"/>
    <n v="0.16648303663027383"/>
    <n v="1.7883214123338236"/>
    <n v="0.39097127136365817"/>
    <n v="-29.106163522737909"/>
    <n v="-32.547542530602094"/>
    <n v="-67.440209253127193"/>
    <n v="-36.842682098940337"/>
    <n v="-1.1112698284626143E-3"/>
    <n v="-0.1613866569378562"/>
    <n v="-1.4607164571354853E-2"/>
    <n v="0"/>
    <n v="0"/>
    <n v="0"/>
    <n v="0"/>
    <n v="0"/>
    <n v="0"/>
    <n v="0"/>
  </r>
  <r>
    <x v="4"/>
    <x v="6"/>
    <s v="44232_7"/>
    <n v="123.27518500433595"/>
    <n v="155.82692619636234"/>
    <n v="333.13031947055953"/>
    <n v="162.95343820606595"/>
    <n v="0.16456478286187698"/>
    <n v="1.872888234927685"/>
    <n v="0.38700339921976651"/>
    <n v="-28.847200150213627"/>
    <n v="-32.695317511937454"/>
    <n v="-68.169777336856725"/>
    <n v="-36.589009459884792"/>
    <n v="-6.5869731157821489E-3"/>
    <n v="-0.16583340218716128"/>
    <n v="-2.7441933087586412E-2"/>
    <n v="0"/>
    <n v="0"/>
    <n v="0"/>
    <n v="0"/>
    <n v="0"/>
    <n v="0"/>
    <n v="0"/>
  </r>
  <r>
    <x v="4"/>
    <x v="7"/>
    <s v="44232_8"/>
    <n v="132.03165017023849"/>
    <n v="165.86768420184944"/>
    <n v="351.33667486824811"/>
    <n v="173.7927454523344"/>
    <n v="0.15277941345855184"/>
    <n v="1.950917801876191"/>
    <n v="0.35795114934885064"/>
    <n v="-25.392818770249313"/>
    <n v="-29.133060954863478"/>
    <n v="-62.693354148371725"/>
    <n v="-32.847814560679915"/>
    <n v="-1.3308823772277607E-2"/>
    <n v="-0.12381706833756845"/>
    <n v="-4.3210411433632676E-2"/>
    <n v="0"/>
    <n v="0"/>
    <n v="0"/>
    <n v="0"/>
    <n v="0"/>
    <n v="0"/>
    <n v="0"/>
  </r>
  <r>
    <x v="4"/>
    <x v="8"/>
    <s v="44232_9"/>
    <n v="152.82165801145314"/>
    <n v="190.98830602663412"/>
    <n v="400.57630791444984"/>
    <n v="200.48274254822363"/>
    <n v="0.19676587013546859"/>
    <n v="2.2325228784628357"/>
    <n v="0.45749067735416538"/>
    <n v="-18.486983336334159"/>
    <n v="-18.308591379615923"/>
    <n v="-41.176250128478948"/>
    <n v="-24.181536967259596"/>
    <n v="1.2099065805839415E-2"/>
    <n v="5.294757873570613E-2"/>
    <n v="1.4861575595660618E-2"/>
    <n v="0"/>
    <n v="0"/>
    <n v="0"/>
    <n v="0"/>
    <n v="0"/>
    <n v="0"/>
    <n v="0"/>
  </r>
  <r>
    <x v="4"/>
    <x v="9"/>
    <s v="44232_10"/>
    <n v="171.82188409303654"/>
    <n v="211.41309935280287"/>
    <n v="440.79057679598208"/>
    <n v="223.49078008533982"/>
    <n v="0.24583918613761757"/>
    <n v="2.4555192052334278"/>
    <n v="0.56770954154167974"/>
    <n v="-11.711144833417254"/>
    <n v="-11.815670194503461"/>
    <n v="-29.672299941865695"/>
    <n v="-17.753787776204007"/>
    <n v="4.0655470287262838E-2"/>
    <n v="0.18427046826879304"/>
    <n v="7.9223156536509839E-2"/>
    <n v="0"/>
    <n v="0"/>
    <n v="0"/>
    <n v="0"/>
    <n v="0"/>
    <n v="0"/>
    <n v="0"/>
  </r>
  <r>
    <x v="4"/>
    <x v="10"/>
    <s v="44232_11"/>
    <n v="185.35252307205079"/>
    <n v="225.48632217220174"/>
    <n v="469.91333500642475"/>
    <n v="240.29376618163749"/>
    <n v="0.26660934696194538"/>
    <n v="2.6140054668234534"/>
    <n v="0.61339415738684677"/>
    <n v="-6.0625531616439847"/>
    <n v="-6.4791087630438984"/>
    <n v="-18.823401084163951"/>
    <n v="-11.266490038759798"/>
    <n v="5.738390660183175E-2"/>
    <n v="0.26984157999662567"/>
    <n v="0.11817356094022459"/>
    <n v="0"/>
    <n v="0"/>
    <n v="0"/>
    <n v="0"/>
    <n v="3.5920595043101522E-2"/>
    <n v="0"/>
    <n v="0"/>
  </r>
  <r>
    <x v="4"/>
    <x v="11"/>
    <s v="44232_12"/>
    <n v="194.66179512195507"/>
    <n v="234.25879654885173"/>
    <n v="488.00070508960403"/>
    <n v="251.60640783406649"/>
    <n v="0.27468657325675977"/>
    <n v="2.7034385257924476"/>
    <n v="0.63067201846369025"/>
    <n v="-2.4454644745476295"/>
    <n v="-2.4334753339443855"/>
    <n v="-10.622207034034277"/>
    <n v="-6.6147163885790539"/>
    <n v="6.7904620916778666E-2"/>
    <n v="0.320568093643254"/>
    <n v="0.14184705946965079"/>
    <n v="0"/>
    <n v="0"/>
    <n v="0"/>
    <n v="0"/>
    <n v="0.11466988930516836"/>
    <n v="0"/>
    <n v="0.13894701503523918"/>
  </r>
  <r>
    <x v="4"/>
    <x v="12"/>
    <s v="44232_13"/>
    <n v="196.15624664834181"/>
    <n v="242.49779875918966"/>
    <n v="504.12767263081105"/>
    <n v="262.10996564627447"/>
    <n v="0.26425123107242443"/>
    <n v="2.7643055720997247"/>
    <n v="0.6053100721469461"/>
    <n v="0.45859848416116922"/>
    <n v="0.78242344320121582"/>
    <n v="-3.7308447995204665"/>
    <n v="-2.6704786668405349"/>
    <n v="6.1968588284613671E-2"/>
    <n v="0.34091454447594582"/>
    <n v="0.12778809336343916"/>
    <n v="0"/>
    <n v="0"/>
    <n v="0"/>
    <n v="0"/>
    <n v="8.0633498926148794E-2"/>
    <n v="0"/>
    <n v="5.9478716013803543E-2"/>
  </r>
  <r>
    <x v="4"/>
    <x v="13"/>
    <s v="44232_14"/>
    <n v="204.79545679742236"/>
    <n v="248.88988261884393"/>
    <n v="518.57851540636977"/>
    <n v="271.07557772138478"/>
    <n v="0.27642319685809769"/>
    <n v="2.8153142228500108"/>
    <n v="0.6329981807959344"/>
    <n v="1.3647102799448216"/>
    <n v="0.92812227978439754"/>
    <n v="-2.7711264641607709"/>
    <n v="-1.4371867041696946"/>
    <n v="6.2427456245309695E-2"/>
    <n v="0.32067060830052657"/>
    <n v="0.12921701268235666"/>
    <n v="0"/>
    <n v="0"/>
    <n v="0"/>
    <n v="0"/>
    <n v="6.3163929614042075E-2"/>
    <n v="0"/>
    <n v="2.3145460594390453E-2"/>
  </r>
  <r>
    <x v="4"/>
    <x v="14"/>
    <s v="44232_15"/>
    <n v="210.72823639061039"/>
    <n v="253.44667760034409"/>
    <n v="528.37252747999025"/>
    <n v="274.13123481958678"/>
    <n v="0.26937856461583715"/>
    <n v="2.8783771058330676"/>
    <n v="0.61811393735846687"/>
    <n v="3.020356235618368"/>
    <n v="3.9325152485188988"/>
    <n v="3.4363691982863163"/>
    <n v="0.86329504094809284"/>
    <n v="5.714746911769792E-2"/>
    <n v="0.35885410109703419"/>
    <n v="0.11687554473297306"/>
    <n v="0"/>
    <n v="0"/>
    <n v="0"/>
    <n v="0"/>
    <n v="2.8932140028233119E-2"/>
    <n v="0"/>
    <n v="0"/>
  </r>
  <r>
    <x v="4"/>
    <x v="15"/>
    <s v="44232_16"/>
    <n v="209.11127200240773"/>
    <n v="252.1900854425503"/>
    <n v="525.28766414011147"/>
    <n v="271.19559049957485"/>
    <n v="0.2632430974438047"/>
    <n v="2.9073883121538056"/>
    <n v="0.60420955834682721"/>
    <n v="3.6603885359082726"/>
    <n v="5.3377115165870546"/>
    <n v="6.6809820341278314"/>
    <n v="1.7310548136669484"/>
    <n v="4.4922386079934609E-2"/>
    <n v="0.37770985611203189"/>
    <n v="8.8071163758611654E-2"/>
    <n v="0"/>
    <n v="0"/>
    <n v="0"/>
    <n v="0"/>
    <n v="0"/>
    <n v="0"/>
    <n v="0"/>
  </r>
  <r>
    <x v="4"/>
    <x v="16"/>
    <s v="44232_17"/>
    <n v="204.52584144872512"/>
    <n v="247.7439649667206"/>
    <n v="519.96843867970028"/>
    <n v="265.7471171261293"/>
    <n v="0.22980634102625153"/>
    <n v="2.8314908878205403"/>
    <n v="0.52856377280244393"/>
    <n v="3.8104109683590135"/>
    <n v="5.8012089775236264"/>
    <n v="9.1698242212602317"/>
    <n v="2.0661111538236012"/>
    <n v="1.9829793721490293E-2"/>
    <n v="0.35952242872798118"/>
    <n v="3.0842804660444742E-2"/>
    <n v="0"/>
    <n v="0"/>
    <n v="0"/>
    <n v="0"/>
    <n v="0"/>
    <n v="0"/>
    <n v="0"/>
  </r>
  <r>
    <x v="4"/>
    <x v="17"/>
    <s v="44232_18"/>
    <n v="196.38854304918382"/>
    <n v="239.30787991708277"/>
    <n v="507.57170113490531"/>
    <n v="256.26944589993252"/>
    <n v="0.20759540583978028"/>
    <n v="2.6894568128168457"/>
    <n v="0.47652576996725549"/>
    <n v="3.5856528667210066"/>
    <n v="5.0600170714529478"/>
    <n v="9.5221938569780313"/>
    <n v="2.0580288739620385"/>
    <n v="7.8484385897233319E-3"/>
    <n v="0.30731976174053427"/>
    <n v="3.827014104636076E-3"/>
    <n v="0"/>
    <n v="0"/>
    <n v="0"/>
    <n v="0"/>
    <n v="0"/>
    <n v="0"/>
    <n v="0"/>
  </r>
  <r>
    <x v="4"/>
    <x v="18"/>
    <s v="44232_19"/>
    <n v="183.10794888885539"/>
    <n v="224.82971618695035"/>
    <n v="479.75020825087199"/>
    <n v="241.2847908611659"/>
    <n v="0.19556569849387223"/>
    <n v="2.5414503914983024"/>
    <n v="0.44717030913601774"/>
    <n v="-1.4032909692508255"/>
    <n v="-1.1305859524625785"/>
    <n v="-3.231351547445545"/>
    <n v="-3.3100586440726003"/>
    <n v="3.9697609896082861E-3"/>
    <n v="0.21425860101010491"/>
    <n v="-4.6023146042687198E-3"/>
    <n v="0"/>
    <n v="0"/>
    <n v="0"/>
    <n v="0"/>
    <n v="0"/>
    <n v="0"/>
    <n v="0"/>
  </r>
  <r>
    <x v="4"/>
    <x v="19"/>
    <s v="44232_20"/>
    <n v="171.13887591841737"/>
    <n v="216.04097506887206"/>
    <n v="463.10305675157781"/>
    <n v="230.0507316836738"/>
    <n v="0.19371425237311954"/>
    <n v="2.5162085292370628"/>
    <n v="0.44210452788154686"/>
    <n v="-5.7434788652264501"/>
    <n v="-4.5774591788854426"/>
    <n v="-9.9158975734589632"/>
    <n v="-6.5387613741982822"/>
    <n v="2.2118480288018166E-3"/>
    <n v="0.15498921023772291"/>
    <n v="-8.220419078201641E-3"/>
    <n v="0"/>
    <n v="0"/>
    <n v="0"/>
    <n v="0"/>
    <n v="0"/>
    <n v="0"/>
    <n v="0"/>
  </r>
  <r>
    <x v="4"/>
    <x v="20"/>
    <s v="44232_21"/>
    <n v="167.68460268781095"/>
    <n v="216.14023962325948"/>
    <n v="465.73368209838844"/>
    <n v="228.17177872239915"/>
    <n v="0.19926283110750737"/>
    <n v="2.5650550807405579"/>
    <n v="0.45382296116223153"/>
    <n v="-11.18169835599193"/>
    <n v="-10.354460405872263"/>
    <n v="-21.672979916727307"/>
    <n v="-12.965701315838674"/>
    <n v="-5.6388457244775265E-3"/>
    <n v="7.2707227635143049E-2"/>
    <n v="-2.4464051938172846E-2"/>
    <n v="0"/>
    <n v="0"/>
    <n v="0"/>
    <n v="0"/>
    <n v="0"/>
    <n v="0"/>
    <n v="0"/>
  </r>
  <r>
    <x v="4"/>
    <x v="21"/>
    <s v="44232_22"/>
    <n v="183.14997641796441"/>
    <n v="236.33965235846341"/>
    <n v="512.74213340720894"/>
    <n v="250.28299852077609"/>
    <n v="0.23861101194465806"/>
    <n v="2.8209616667849016"/>
    <n v="0.54311920444790529"/>
    <n v="-12.892582346432564"/>
    <n v="-11.635025825809274"/>
    <n v="-22.547328988645354"/>
    <n v="-14.748345221571793"/>
    <n v="-1.0195756400168857E-2"/>
    <n v="4.0030662130680919E-2"/>
    <n v="-3.4315627239157702E-2"/>
    <n v="0"/>
    <n v="0"/>
    <n v="0"/>
    <n v="0"/>
    <n v="0"/>
    <n v="0"/>
    <n v="0"/>
  </r>
  <r>
    <x v="4"/>
    <x v="22"/>
    <s v="44232_23"/>
    <n v="176.67554573780143"/>
    <n v="228.74584054164205"/>
    <n v="497.97741122117765"/>
    <n v="241.86169114812924"/>
    <n v="0.23733138832800632"/>
    <n v="2.7383472389234842"/>
    <n v="0.54378444463119147"/>
    <n v="-16.182359046974259"/>
    <n v="-15.647220052588469"/>
    <n v="-30.656354755245523"/>
    <n v="-19.290159185853064"/>
    <n v="-7.1787719987396435E-3"/>
    <n v="1.1030543276817593E-3"/>
    <n v="-2.7952470704210305E-2"/>
    <n v="0"/>
    <n v="0"/>
    <n v="0"/>
    <n v="0"/>
    <n v="0"/>
    <n v="0"/>
    <n v="0"/>
  </r>
  <r>
    <x v="4"/>
    <x v="23"/>
    <s v="44232_24"/>
    <n v="163.99720646011664"/>
    <n v="211.89388876100926"/>
    <n v="461.96753690144635"/>
    <n v="224.33921672028509"/>
    <n v="0.24070088223519337"/>
    <n v="2.5470770655103836"/>
    <n v="0.55514888876047197"/>
    <n v="-18.200302219764431"/>
    <n v="-18.203961412633564"/>
    <n v="-36.080749840625145"/>
    <n v="-21.992644248980739"/>
    <n v="1.4571522194267779E-2"/>
    <n v="-1.0991299993779062E-2"/>
    <n v="2.1779559352988347E-2"/>
    <n v="0"/>
    <n v="0"/>
    <n v="0"/>
    <n v="0"/>
    <n v="0"/>
    <n v="0"/>
    <n v="0"/>
  </r>
  <r>
    <x v="5"/>
    <x v="0"/>
    <s v="44233_1"/>
    <n v="148.67452598560277"/>
    <n v="191.03140796009924"/>
    <n v="414.36586455293957"/>
    <n v="201.78246223631112"/>
    <n v="0.21831137104211065"/>
    <n v="2.3009028715182667"/>
    <n v="0.50733642218429997"/>
    <n v="-20.09944492791498"/>
    <n v="-20.462740265498844"/>
    <n v="-41.279240163116455"/>
    <n v="-24.678034519474558"/>
    <n v="9.1461738912222649E-3"/>
    <n v="-3.3730234363674866E-2"/>
    <n v="9.0467822816710508E-3"/>
    <n v="0"/>
    <n v="0"/>
    <n v="0"/>
    <n v="0"/>
    <n v="0"/>
    <n v="0"/>
    <n v="0"/>
  </r>
  <r>
    <x v="5"/>
    <x v="1"/>
    <s v="44233_2"/>
    <n v="134.74396960844317"/>
    <n v="171.34027923514282"/>
    <n v="369.41442164206643"/>
    <n v="181.17339527497117"/>
    <n v="0.2078039492492354"/>
    <n v="2.0722871385106827"/>
    <n v="0.48552385484853228"/>
    <n v="-21.954181637247579"/>
    <n v="-22.991761126668834"/>
    <n v="-46.94017660204716"/>
    <n v="-27.054551502682841"/>
    <n v="8.5299821461675418E-3"/>
    <n v="-6.8195244847037428E-2"/>
    <n v="7.2156116723506017E-3"/>
    <n v="0"/>
    <n v="0"/>
    <n v="0"/>
    <n v="0"/>
    <n v="0"/>
    <n v="0"/>
    <n v="0"/>
  </r>
  <r>
    <x v="5"/>
    <x v="2"/>
    <s v="44233_3"/>
    <n v="124.59858229991268"/>
    <n v="157.27182244770893"/>
    <n v="338.13671015204346"/>
    <n v="166.16678932772558"/>
    <n v="0.17815614770076016"/>
    <n v="1.9011608643759181"/>
    <n v="0.41877866530441299"/>
    <n v="-22.564662446232134"/>
    <n v="-23.630508323558502"/>
    <n v="-48.006284371358532"/>
    <n v="-27.769077931335175"/>
    <n v="7.731168265897384E-4"/>
    <n v="-7.6704352346200433E-2"/>
    <n v="-1.0899242125459596E-2"/>
    <n v="0"/>
    <n v="0"/>
    <n v="0"/>
    <n v="0"/>
    <n v="0"/>
    <n v="0"/>
    <n v="0"/>
  </r>
  <r>
    <x v="5"/>
    <x v="3"/>
    <s v="44233_4"/>
    <n v="117.70114259881259"/>
    <n v="147.22328955459133"/>
    <n v="314.49750796500922"/>
    <n v="155.73216510238234"/>
    <n v="0.16756380077485522"/>
    <n v="1.778833138153082"/>
    <n v="0.39525024945502751"/>
    <n v="-23.917502610379515"/>
    <n v="-25.483098885763532"/>
    <n v="-52.107096181149466"/>
    <n v="-29.642002113669896"/>
    <n v="-6.3745352373373726E-3"/>
    <n v="-0.10961473268808898"/>
    <n v="-2.7230854497880957E-2"/>
    <n v="0"/>
    <n v="0"/>
    <n v="0"/>
    <n v="0"/>
    <n v="0"/>
    <n v="0"/>
    <n v="0"/>
  </r>
  <r>
    <x v="5"/>
    <x v="4"/>
    <s v="44233_5"/>
    <n v="113.91393656798986"/>
    <n v="142.38963674570812"/>
    <n v="303.89496416885322"/>
    <n v="150.01355106278089"/>
    <n v="0.15813431581805351"/>
    <n v="1.713200706041212"/>
    <n v="0.37393173259127199"/>
    <n v="-21.631056251554838"/>
    <n v="-21.006156245105501"/>
    <n v="-41.667428482865191"/>
    <n v="-25.267825996032219"/>
    <n v="-1.472090996185447E-2"/>
    <n v="-9.2615874246368787E-2"/>
    <n v="-4.6413807670403519E-2"/>
    <n v="0"/>
    <n v="0"/>
    <n v="0"/>
    <n v="0"/>
    <n v="0"/>
    <n v="0"/>
    <n v="0"/>
  </r>
  <r>
    <x v="5"/>
    <x v="5"/>
    <s v="44233_6"/>
    <n v="112.14695679406043"/>
    <n v="140.12431507892947"/>
    <n v="299.38793764271514"/>
    <n v="147.47136059309878"/>
    <n v="0.16344640125489671"/>
    <n v="1.6984015867697395"/>
    <n v="0.38639032577629856"/>
    <n v="-20.155925413445036"/>
    <n v="-18.029641650999285"/>
    <n v="-34.454343633873613"/>
    <n v="-22.149543413777664"/>
    <n v="-5.1268696259122604E-3"/>
    <n v="-6.7567320020488666E-2"/>
    <n v="-2.3646530095153523E-2"/>
    <n v="0"/>
    <n v="0"/>
    <n v="0"/>
    <n v="0"/>
    <n v="0"/>
    <n v="0"/>
    <n v="0"/>
  </r>
  <r>
    <x v="5"/>
    <x v="6"/>
    <s v="44233_7"/>
    <n v="112.98533262457195"/>
    <n v="140.24082734215352"/>
    <n v="299.80287824743596"/>
    <n v="148.19984857788947"/>
    <n v="0.17307305709241377"/>
    <n v="1.7134042771053888"/>
    <n v="0.40800646515240802"/>
    <n v="-19.736515632300907"/>
    <n v="-18.124253271373252"/>
    <n v="-34.877349467887804"/>
    <n v="-21.863200962985722"/>
    <n v="4.921002112151629E-3"/>
    <n v="-5.9956353721854497E-2"/>
    <n v="-9.5065330903128459E-4"/>
    <n v="0"/>
    <n v="0"/>
    <n v="0"/>
    <n v="0"/>
    <n v="0"/>
    <n v="0"/>
    <n v="0"/>
  </r>
  <r>
    <x v="5"/>
    <x v="7"/>
    <s v="44233_8"/>
    <n v="111.10584802405927"/>
    <n v="138.57354736182623"/>
    <n v="295.02419646188565"/>
    <n v="146.0488448688393"/>
    <n v="0.14589770186055273"/>
    <n v="1.6769322470492551"/>
    <n v="0.34536180494468555"/>
    <n v="-25.218502794983145"/>
    <n v="-24.862740077983055"/>
    <n v="-49.872592464943288"/>
    <n v="-29.975824556458413"/>
    <n v="-1.5994733442470113E-2"/>
    <n v="-0.12163566671983722"/>
    <n v="-4.9308679351507241E-2"/>
    <n v="0"/>
    <n v="0"/>
    <n v="0"/>
    <n v="0"/>
    <n v="0"/>
    <n v="0"/>
    <n v="0"/>
  </r>
  <r>
    <x v="5"/>
    <x v="8"/>
    <s v="44233_9"/>
    <n v="119.94973573923441"/>
    <n v="149.90074473838914"/>
    <n v="318.6789966267109"/>
    <n v="158.01659979674881"/>
    <n v="0.15402658780513018"/>
    <n v="1.8151424357187829"/>
    <n v="0.36022019364602015"/>
    <n v="-27.688831547980275"/>
    <n v="-28.183491801278301"/>
    <n v="-57.700897212544724"/>
    <n v="-34.533601576545507"/>
    <n v="-1.0545026569285007E-2"/>
    <n v="-0.11493273359729503"/>
    <n v="-3.691235674624424E-2"/>
    <n v="0"/>
    <n v="0"/>
    <n v="0"/>
    <n v="0"/>
    <n v="0"/>
    <n v="0"/>
    <n v="0"/>
  </r>
  <r>
    <x v="5"/>
    <x v="9"/>
    <s v="44233_10"/>
    <n v="134.42650179564424"/>
    <n v="169.36587861931017"/>
    <n v="360.2123556006855"/>
    <n v="178.99165798921172"/>
    <n v="0.18588765418048664"/>
    <n v="2.0515167617311989"/>
    <n v="0.428374372827309"/>
    <n v="-21.952873628487172"/>
    <n v="-22.062556153621749"/>
    <n v="-45.623820726809107"/>
    <n v="-27.414756205363538"/>
    <n v="1.74860015165729E-2"/>
    <n v="-1.3981745493128452E-2"/>
    <n v="2.7093393823641114E-2"/>
    <n v="0"/>
    <n v="0"/>
    <n v="0"/>
    <n v="0"/>
    <n v="0"/>
    <n v="0"/>
    <n v="0"/>
  </r>
  <r>
    <x v="5"/>
    <x v="10"/>
    <s v="44233_11"/>
    <n v="150.11027092797477"/>
    <n v="187.25688464246036"/>
    <n v="400.29633267151416"/>
    <n v="199.19360356770412"/>
    <n v="0.20382452415027408"/>
    <n v="2.2324088993783162"/>
    <n v="0.46676256904694569"/>
    <n v="-16.750788379823433"/>
    <n v="-16.938996198467887"/>
    <n v="-34.368407416657952"/>
    <n v="-21.634107924367051"/>
    <n v="2.5444320330383394E-2"/>
    <n v="5.782017972353231E-2"/>
    <n v="4.4519068096067177E-2"/>
    <n v="0"/>
    <n v="0"/>
    <n v="0"/>
    <n v="0"/>
    <n v="0"/>
    <n v="0"/>
    <n v="0"/>
  </r>
  <r>
    <x v="5"/>
    <x v="11"/>
    <s v="44233_12"/>
    <n v="160.54114073675467"/>
    <n v="198.22902706813787"/>
    <n v="424.49543694731244"/>
    <n v="212.36693355104424"/>
    <n v="0.21042194801457972"/>
    <n v="2.2962639968115353"/>
    <n v="0.48140173428262295"/>
    <n v="-11.980693632583481"/>
    <n v="-12.137197986311534"/>
    <n v="-24.576570200489208"/>
    <n v="-16.57031204406357"/>
    <n v="4.4466809401872573E-2"/>
    <n v="0.12325551137638927"/>
    <n v="8.7779748423238768E-2"/>
    <n v="0"/>
    <n v="0"/>
    <n v="0"/>
    <n v="0"/>
    <n v="2.106773828217345E-2"/>
    <n v="0"/>
    <n v="0"/>
  </r>
  <r>
    <x v="5"/>
    <x v="12"/>
    <s v="44233_13"/>
    <n v="166.81910197098506"/>
    <n v="204.90115791821648"/>
    <n v="439.88773873386401"/>
    <n v="221.02603473049498"/>
    <n v="0.20989448999147639"/>
    <n v="2.2853751343611903"/>
    <n v="0.48031563968029084"/>
    <n v="-10.195325547136772"/>
    <n v="-11.582394562665399"/>
    <n v="-23.552940990848349"/>
    <n v="-15.231667450609766"/>
    <n v="3.9853160826512635E-2"/>
    <n v="0.13307231754477966"/>
    <n v="7.7056722835825014E-2"/>
    <n v="0"/>
    <n v="0"/>
    <n v="0"/>
    <n v="0"/>
    <n v="0"/>
    <n v="0"/>
    <n v="0"/>
  </r>
  <r>
    <x v="5"/>
    <x v="13"/>
    <s v="44233_14"/>
    <n v="172.65634234965776"/>
    <n v="210.84391445511253"/>
    <n v="454.43364369341248"/>
    <n v="229.39933069757453"/>
    <n v="0.22023104114626618"/>
    <n v="2.3115963576288343"/>
    <n v="0.50325765470591566"/>
    <n v="-8.1045774504855856"/>
    <n v="-9.6144871047591902"/>
    <n v="-19.091647931578017"/>
    <n v="-12.552931580329028"/>
    <n v="5.4715841584108062E-2"/>
    <n v="0.15815235391200153"/>
    <n v="0.11034901044725549"/>
    <n v="0"/>
    <n v="0"/>
    <n v="0"/>
    <n v="0"/>
    <n v="9.4351567756981211E-2"/>
    <n v="0"/>
    <n v="8.5754811272197876E-2"/>
  </r>
  <r>
    <x v="5"/>
    <x v="14"/>
    <s v="44233_15"/>
    <n v="172.78349088239898"/>
    <n v="211.98890835577475"/>
    <n v="457.03256173248724"/>
    <n v="230.03909512402143"/>
    <n v="0.21743479634842189"/>
    <n v="2.3234995481020819"/>
    <n v="0.49705528548581274"/>
    <n v="-8.251579326766791"/>
    <n v="-9.0827892612738523"/>
    <n v="-17.634303872024407"/>
    <n v="-12.319422085024707"/>
    <n v="5.0935542826855779E-2"/>
    <n v="0.1560174818084194"/>
    <n v="0.10247658379855627"/>
    <n v="0"/>
    <n v="0"/>
    <n v="0"/>
    <n v="0"/>
    <n v="6.5867824396066699E-2"/>
    <n v="0"/>
    <n v="2.7108452620424665E-2"/>
  </r>
  <r>
    <x v="5"/>
    <x v="15"/>
    <s v="44233_16"/>
    <n v="167.3515664245401"/>
    <n v="205.88445092688411"/>
    <n v="442.96675739046964"/>
    <n v="222.48921757765871"/>
    <n v="0.19877805214262309"/>
    <n v="2.2528629859410616"/>
    <n v="0.45508187529502908"/>
    <n v="-8.8579356070220499"/>
    <n v="-9.5773916838885995"/>
    <n v="-18.6462347888103"/>
    <n v="-12.747899993734322"/>
    <n v="2.4895797983460241E-2"/>
    <n v="0.12606711461613104"/>
    <n v="4.1867291795187944E-2"/>
    <n v="0"/>
    <n v="0"/>
    <n v="0"/>
    <n v="0"/>
    <n v="0"/>
    <n v="0"/>
    <n v="0"/>
  </r>
  <r>
    <x v="5"/>
    <x v="16"/>
    <s v="44233_17"/>
    <n v="162.22034477023189"/>
    <n v="199.09019943935519"/>
    <n v="428.06543218471444"/>
    <n v="214.89307420154358"/>
    <n v="0.18670408484918616"/>
    <n v="2.1700284749188872"/>
    <n v="0.42739395873807406"/>
    <n v="-10.147057683444887"/>
    <n v="-11.482756146345817"/>
    <n v="-22.271408723223573"/>
    <n v="-14.534826423015705"/>
    <n v="7.5224805767583587E-3"/>
    <n v="8.5140326831822571E-2"/>
    <n v="1.9528771498525544E-3"/>
    <n v="0"/>
    <n v="0"/>
    <n v="0"/>
    <n v="0"/>
    <n v="0"/>
    <n v="0"/>
    <n v="0"/>
  </r>
  <r>
    <x v="5"/>
    <x v="17"/>
    <s v="44233_18"/>
    <n v="157.75830660576693"/>
    <n v="193.10220896180144"/>
    <n v="416.31921834602184"/>
    <n v="208.82939459810103"/>
    <n v="0.18976924547837684"/>
    <n v="2.0810300919092879"/>
    <n v="0.43459802527654601"/>
    <n v="-10.282902785834281"/>
    <n v="-12.451482522068927"/>
    <n v="-24.262000542301926"/>
    <n v="-14.546849855476365"/>
    <n v="5.3686543956757661E-3"/>
    <n v="3.8626743504378454E-2"/>
    <n v="-2.1601822720411848E-3"/>
    <n v="0"/>
    <n v="0"/>
    <n v="0"/>
    <n v="0"/>
    <n v="0"/>
    <n v="0"/>
    <n v="0"/>
  </r>
  <r>
    <x v="5"/>
    <x v="18"/>
    <s v="44233_19"/>
    <n v="154.46860326326961"/>
    <n v="190.98050812963496"/>
    <n v="413.03487515143206"/>
    <n v="206.07240778599029"/>
    <n v="0.19335189762142929"/>
    <n v="2.1039808386518684"/>
    <n v="0.44270832090689505"/>
    <n v="-8.405847379571636"/>
    <n v="-10.112285796677316"/>
    <n v="-19.442863980385606"/>
    <n v="-11.096523490215148"/>
    <n v="1.4315506335575781E-3"/>
    <n v="4.632502360304834E-2"/>
    <n v="-1.0264773408215322E-2"/>
    <n v="0"/>
    <n v="0"/>
    <n v="0"/>
    <n v="0"/>
    <n v="0"/>
    <n v="0"/>
    <n v="0"/>
  </r>
  <r>
    <x v="5"/>
    <x v="19"/>
    <s v="44233_20"/>
    <n v="151.66575130074648"/>
    <n v="191.61800127178395"/>
    <n v="415.81804520150291"/>
    <n v="205.83267875201452"/>
    <n v="0.19340314471068398"/>
    <n v="2.1645872605957139"/>
    <n v="0.44077248081793924"/>
    <n v="-11.48940506277911"/>
    <n v="-12.213309812559231"/>
    <n v="-23.741954227686154"/>
    <n v="-13.357593114344038"/>
    <n v="-3.0777094044054255E-3"/>
    <n v="2.3110311852754268E-4"/>
    <n v="-2.0668640563179328E-2"/>
    <n v="0"/>
    <n v="0"/>
    <n v="0"/>
    <n v="0"/>
    <n v="0"/>
    <n v="0"/>
    <n v="0"/>
  </r>
  <r>
    <x v="5"/>
    <x v="20"/>
    <s v="44233_21"/>
    <n v="154.88518351397386"/>
    <n v="198.3963670954123"/>
    <n v="431.78823612019426"/>
    <n v="212.10134499639776"/>
    <n v="0.19773622286232562"/>
    <n v="2.3042604976644698"/>
    <n v="0.45051443123031426"/>
    <n v="-15.476127627225313"/>
    <n v="-15.326364611077871"/>
    <n v="-31.248433568592588"/>
    <n v="-17.94646652151101"/>
    <n v="-1.027525654865824E-2"/>
    <n v="-4.0844436105981888E-2"/>
    <n v="-3.6020498846831041E-2"/>
    <n v="0"/>
    <n v="0"/>
    <n v="0"/>
    <n v="0"/>
    <n v="0"/>
    <n v="0"/>
    <n v="0"/>
  </r>
  <r>
    <x v="5"/>
    <x v="21"/>
    <s v="44233_22"/>
    <n v="172.30643505772105"/>
    <n v="219.95914690227443"/>
    <n v="481.93656722621466"/>
    <n v="236.32981066451146"/>
    <n v="0.24584986403383757"/>
    <n v="2.5821252732858042"/>
    <n v="0.55812193909752916"/>
    <n v="-16.76299744113183"/>
    <n v="-16.40400237748306"/>
    <n v="-31.647690573065322"/>
    <n v="-19.373889772273024"/>
    <n v="-1.1897184960251581E-2"/>
    <n v="-6.5140829941554318E-2"/>
    <n v="-3.8716633094265776E-2"/>
    <n v="0"/>
    <n v="0"/>
    <n v="0"/>
    <n v="0"/>
    <n v="0"/>
    <n v="0"/>
    <n v="0"/>
  </r>
  <r>
    <x v="5"/>
    <x v="22"/>
    <s v="44233_23"/>
    <n v="166.16839302003717"/>
    <n v="211.83879140506872"/>
    <n v="463.70475412720316"/>
    <n v="227.33241571147474"/>
    <n v="0.23659236154928762"/>
    <n v="2.4850069690083596"/>
    <n v="0.54127406630679054"/>
    <n v="-19.221803259300913"/>
    <n v="-19.504662974351941"/>
    <n v="-38.240267512069273"/>
    <n v="-22.93304627036396"/>
    <n v="-1.1415904296745927E-2"/>
    <n v="-9.7051566622011767E-2"/>
    <n v="-3.7667782138714065E-2"/>
    <n v="0"/>
    <n v="0"/>
    <n v="0"/>
    <n v="0"/>
    <n v="0"/>
    <n v="0"/>
    <n v="0"/>
  </r>
  <r>
    <x v="5"/>
    <x v="23"/>
    <s v="44233_24"/>
    <n v="155.27401186331045"/>
    <n v="196.04447156887642"/>
    <n v="428.33610496755659"/>
    <n v="210.98206248277683"/>
    <n v="0.22243542838627967"/>
    <n v="2.2948689161391873"/>
    <n v="0.51228038216750205"/>
    <n v="-21.346528497673688"/>
    <n v="-21.77139406759234"/>
    <n v="-43.270523166142809"/>
    <n v="-25.362218198256652"/>
    <n v="-1.312867917237333E-2"/>
    <n v="-0.12436270226811921"/>
    <n v="-4.1855856318474424E-2"/>
    <n v="0"/>
    <n v="0"/>
    <n v="0"/>
    <n v="0"/>
    <n v="0"/>
    <n v="0"/>
    <n v="0"/>
  </r>
  <r>
    <x v="6"/>
    <x v="0"/>
    <s v="44234_1"/>
    <n v="145.56657419919671"/>
    <n v="181.00966939969504"/>
    <n v="392.85549864761498"/>
    <n v="193.98713281274712"/>
    <n v="0.20098901140508807"/>
    <n v="2.1056846387745058"/>
    <n v="0.46703215458502428"/>
    <n v="-20.640944866802364"/>
    <n v="-21.238131462561174"/>
    <n v="-42.092005332855578"/>
    <n v="-24.905334193435152"/>
    <n v="-1.340302924974064E-2"/>
    <n v="-0.11898885411159502"/>
    <n v="-4.322242634464666E-2"/>
    <n v="0"/>
    <n v="0"/>
    <n v="0"/>
    <n v="0"/>
    <n v="0"/>
    <n v="0"/>
    <n v="0"/>
  </r>
  <r>
    <x v="6"/>
    <x v="1"/>
    <s v="44234_2"/>
    <n v="128.85880227223788"/>
    <n v="159.14948364142381"/>
    <n v="344.22527037581585"/>
    <n v="171.4841395609478"/>
    <n v="0.18005457963114183"/>
    <n v="1.8524922513100106"/>
    <n v="0.42071670991674465"/>
    <n v="-23.751885764722807"/>
    <n v="-25.0926062724307"/>
    <n v="-50.344127850303877"/>
    <n v="-28.509884447908455"/>
    <n v="-1.9169042246876697E-2"/>
    <n v="-0.17175190611193947"/>
    <n v="-5.6255181794257911E-2"/>
    <n v="0"/>
    <n v="0"/>
    <n v="0"/>
    <n v="0"/>
    <n v="0"/>
    <n v="0"/>
    <n v="0"/>
  </r>
  <r>
    <x v="6"/>
    <x v="2"/>
    <s v="44234_3"/>
    <n v="119.61380141862735"/>
    <n v="146.06562400240924"/>
    <n v="314.45067480286565"/>
    <n v="157.52189884997279"/>
    <n v="0.17289196728717968"/>
    <n v="1.7028140016846298"/>
    <n v="0.40474156978088471"/>
    <n v="-24.26491815504788"/>
    <n v="-25.755655853577974"/>
    <n v="-51.861322385952455"/>
    <n v="-29.146875441361274"/>
    <n v="-2.0105906131851134E-2"/>
    <n v="-0.18226274193468536"/>
    <n v="-5.8782072810774424E-2"/>
    <n v="0"/>
    <n v="0"/>
    <n v="0"/>
    <n v="0"/>
    <n v="0"/>
    <n v="0"/>
    <n v="0"/>
  </r>
  <r>
    <x v="6"/>
    <x v="3"/>
    <s v="44234_4"/>
    <n v="112.39528625822909"/>
    <n v="137.43925833953793"/>
    <n v="294.65313042438214"/>
    <n v="148.13739141983689"/>
    <n v="0.16738786448891507"/>
    <n v="1.6071204450691139"/>
    <n v="0.39359331422369093"/>
    <n v="-25.155249863602364"/>
    <n v="-26.176331840787746"/>
    <n v="-52.659175032837773"/>
    <n v="-29.648635087207218"/>
    <n v="-1.9916008118543278E-2"/>
    <n v="-0.18455560867744464"/>
    <n v="-5.8340141827593131E-2"/>
    <n v="0"/>
    <n v="0"/>
    <n v="0"/>
    <n v="0"/>
    <n v="0"/>
    <n v="0"/>
    <n v="0"/>
  </r>
  <r>
    <x v="6"/>
    <x v="4"/>
    <s v="44234_5"/>
    <n v="109.9152963647917"/>
    <n v="133.13004865604319"/>
    <n v="285.51803625358747"/>
    <n v="143.48339119195938"/>
    <n v="0.15934590526610742"/>
    <n v="1.5452849178851731"/>
    <n v="0.37569703787168102"/>
    <n v="-24.864553767922775"/>
    <n v="-26.061774906496208"/>
    <n v="-52.055148361246552"/>
    <n v="-29.67191388571128"/>
    <n v="-1.9686194625766092E-2"/>
    <n v="-0.18414482092941883"/>
    <n v="-5.7753567964937712E-2"/>
    <n v="0"/>
    <n v="0"/>
    <n v="0"/>
    <n v="0"/>
    <n v="0"/>
    <n v="0"/>
    <n v="0"/>
  </r>
  <r>
    <x v="6"/>
    <x v="5"/>
    <s v="44234_6"/>
    <n v="108.18392650390216"/>
    <n v="131.14035202131441"/>
    <n v="280.90566127234064"/>
    <n v="141.30620373116366"/>
    <n v="0.15697521336173792"/>
    <n v="1.5301444153404593"/>
    <n v="0.36993482820922474"/>
    <n v="-24.949551610498951"/>
    <n v="-25.993742557263889"/>
    <n v="-51.896366510495767"/>
    <n v="-29.554021994101994"/>
    <n v="-2.1043586239638749E-2"/>
    <n v="-0.18162299770442941"/>
    <n v="-6.0644808583527776E-2"/>
    <n v="0"/>
    <n v="0"/>
    <n v="0"/>
    <n v="0"/>
    <n v="0"/>
    <n v="0"/>
    <n v="0"/>
  </r>
  <r>
    <x v="6"/>
    <x v="6"/>
    <s v="44234_7"/>
    <n v="109.09973763814452"/>
    <n v="131.42424993754432"/>
    <n v="280.68496021128135"/>
    <n v="141.66783279616448"/>
    <n v="0.1552308316126664"/>
    <n v="1.536461600739041"/>
    <n v="0.36562747920589089"/>
    <n v="-24.437816957420711"/>
    <n v="-25.674526968882056"/>
    <n v="-51.284171652595802"/>
    <n v="-29.104027596713834"/>
    <n v="-2.1716289361997692E-2"/>
    <n v="-0.17489416413880338"/>
    <n v="-6.226605618302937E-2"/>
    <n v="0"/>
    <n v="0"/>
    <n v="0"/>
    <n v="0"/>
    <n v="0"/>
    <n v="0"/>
    <n v="0"/>
  </r>
  <r>
    <x v="6"/>
    <x v="7"/>
    <s v="44234_8"/>
    <n v="106.20263119701853"/>
    <n v="127.5772110104095"/>
    <n v="272.04560692891022"/>
    <n v="138.33402059112686"/>
    <n v="0.1412692317157152"/>
    <n v="1.4838755908407997"/>
    <n v="0.3327656793648377"/>
    <n v="-25.076412834243524"/>
    <n v="-27.026413567138938"/>
    <n v="-54.942681677952045"/>
    <n v="-29.924020230355357"/>
    <n v="-2.0245992217616082E-2"/>
    <n v="-0.18509713239251449"/>
    <n v="-5.8799889412797526E-2"/>
    <n v="0"/>
    <n v="0"/>
    <n v="0"/>
    <n v="0"/>
    <n v="0"/>
    <n v="0"/>
    <n v="0"/>
  </r>
  <r>
    <x v="6"/>
    <x v="8"/>
    <s v="44234_9"/>
    <n v="108.23448231783784"/>
    <n v="130.5124892418697"/>
    <n v="278.4427611459617"/>
    <n v="141.63988552825643"/>
    <n v="0.14583105634709034"/>
    <n v="1.5213505069653062"/>
    <n v="0.34134179116768509"/>
    <n v="-22.187978624479392"/>
    <n v="-23.764867979708889"/>
    <n v="-50.257541865927571"/>
    <n v="-26.760872737377959"/>
    <n v="-1.5914592106384573E-2"/>
    <n v="-0.14163403283952031"/>
    <n v="-4.8848129936606054E-2"/>
    <n v="0"/>
    <n v="0"/>
    <n v="0"/>
    <n v="0"/>
    <n v="0"/>
    <n v="0"/>
    <n v="0"/>
  </r>
  <r>
    <x v="6"/>
    <x v="9"/>
    <s v="44234_10"/>
    <n v="119.77650356552915"/>
    <n v="145.94055034017762"/>
    <n v="313.33158025027006"/>
    <n v="158.81815618336083"/>
    <n v="0.16091168417688381"/>
    <n v="1.686749566457618"/>
    <n v="0.36994378429778513"/>
    <n v="-20.326389037326468"/>
    <n v="-21.88265575679528"/>
    <n v="-46.532079491064685"/>
    <n v="-24.509276415733734"/>
    <n v="-7.4840239819074584E-3"/>
    <n v="-0.11853988542645939"/>
    <n v="-2.9845793504382039E-2"/>
    <n v="0"/>
    <n v="0"/>
    <n v="0"/>
    <n v="0"/>
    <n v="0"/>
    <n v="0"/>
    <n v="0"/>
  </r>
  <r>
    <x v="6"/>
    <x v="10"/>
    <s v="44234_11"/>
    <n v="135.86336148331816"/>
    <n v="164.78746175975542"/>
    <n v="355.52717763633405"/>
    <n v="179.9551342365512"/>
    <n v="0.17831436600469464"/>
    <n v="1.8757655896420746"/>
    <n v="0.40915736786447604"/>
    <n v="-16.424364055342156"/>
    <n v="-18.77958997674747"/>
    <n v="-40.049207668956782"/>
    <n v="-21.012854312213992"/>
    <n v="4.7809550328872744E-3"/>
    <n v="-7.0397884977196137E-2"/>
    <n v="-2.8022068322960374E-3"/>
    <n v="0"/>
    <n v="0"/>
    <n v="0"/>
    <n v="0"/>
    <n v="0"/>
    <n v="0"/>
    <n v="0"/>
  </r>
  <r>
    <x v="6"/>
    <x v="11"/>
    <s v="44234_12"/>
    <n v="146.76912505280566"/>
    <n v="177.44887572561083"/>
    <n v="383.65722610376821"/>
    <n v="194.41287318131805"/>
    <n v="0.18533808333563645"/>
    <n v="1.943381499704687"/>
    <n v="0.42285165608514602"/>
    <n v="-12.708906895241762"/>
    <n v="-15.624334822890662"/>
    <n v="-33.736871585494193"/>
    <n v="-17.458694776181527"/>
    <n v="2.3034079085554E-2"/>
    <n v="4.8576319260092192E-3"/>
    <n v="3.8538183952237556E-2"/>
    <n v="0"/>
    <n v="0"/>
    <n v="0"/>
    <n v="0"/>
    <n v="0"/>
    <n v="0"/>
    <n v="0"/>
  </r>
  <r>
    <x v="6"/>
    <x v="12"/>
    <s v="44234_13"/>
    <n v="154.46552240288418"/>
    <n v="187.74364205308905"/>
    <n v="406.49590389457711"/>
    <n v="206.16793611736162"/>
    <n v="0.19027912502376781"/>
    <n v="2.0140993697886156"/>
    <n v="0.43420486586442802"/>
    <n v="-9.3406557854570647"/>
    <n v="-12.371147488753538"/>
    <n v="-27.144340078440131"/>
    <n v="-13.931269899115911"/>
    <n v="2.9745454454914427E-2"/>
    <n v="5.698902949089274E-2"/>
    <n v="5.3768053342933206E-2"/>
    <n v="0"/>
    <n v="0"/>
    <n v="0"/>
    <n v="0"/>
    <n v="0"/>
    <n v="0"/>
    <n v="0"/>
  </r>
  <r>
    <x v="6"/>
    <x v="13"/>
    <s v="44234_14"/>
    <n v="162.37330638735784"/>
    <n v="197.9610480535618"/>
    <n v="429.35680278978663"/>
    <n v="218.05505644169406"/>
    <n v="0.20218715496690554"/>
    <n v="2.1330855139507685"/>
    <n v="0.45952306394268128"/>
    <n v="-7.3759887668731983"/>
    <n v="-10.642808161216724"/>
    <n v="-22.549392246514056"/>
    <n v="-11.276662539827624"/>
    <n v="3.7042572512175062E-2"/>
    <n v="8.6426543201922348E-2"/>
    <n v="7.061161117672872E-2"/>
    <n v="0"/>
    <n v="0"/>
    <n v="0"/>
    <n v="0"/>
    <n v="0"/>
    <n v="0"/>
    <n v="0"/>
  </r>
  <r>
    <x v="6"/>
    <x v="14"/>
    <s v="44234_15"/>
    <n v="165.27267521026283"/>
    <n v="202.75264543858901"/>
    <n v="439.68058991452591"/>
    <n v="222.10684484883402"/>
    <n v="0.20103814636791323"/>
    <n v="2.1917935390556087"/>
    <n v="0.45951848374197374"/>
    <n v="-6.3002337904428911"/>
    <n v="-8.9039728018892195"/>
    <n v="-18.193212063577686"/>
    <n v="-9.5265404618189304"/>
    <n v="3.8343570630052365E-2"/>
    <n v="0.10621786254461463"/>
    <n v="7.3657647728148423E-2"/>
    <n v="0"/>
    <n v="0"/>
    <n v="0"/>
    <n v="0"/>
    <n v="0"/>
    <n v="0"/>
    <n v="0"/>
  </r>
  <r>
    <x v="6"/>
    <x v="15"/>
    <s v="44234_16"/>
    <n v="160.73398857173356"/>
    <n v="198.27733103053313"/>
    <n v="429.6899158361889"/>
    <n v="215.59041455792584"/>
    <n v="0.18085927190954659"/>
    <n v="2.1336531609807383"/>
    <n v="0.41581969610282088"/>
    <n v="-6.6586222901050354"/>
    <n v="-8.8433583769099702"/>
    <n v="-18.157480928976597"/>
    <n v="-9.7368553815369481"/>
    <n v="1.648924994847166E-2"/>
    <n v="8.3531319420688269E-2"/>
    <n v="2.3289442539506322E-2"/>
    <n v="0"/>
    <n v="0"/>
    <n v="0"/>
    <n v="0"/>
    <n v="0"/>
    <n v="0"/>
    <n v="0"/>
  </r>
  <r>
    <x v="6"/>
    <x v="16"/>
    <s v="44234_17"/>
    <n v="156.39593946938822"/>
    <n v="192.83725073430944"/>
    <n v="417.41706860164243"/>
    <n v="208.70933206778838"/>
    <n v="0.17702677809018802"/>
    <n v="2.0867690006336126"/>
    <n v="0.40700644016883752"/>
    <n v="-6.9489436413524972"/>
    <n v="-9.5571535839627266"/>
    <n v="-19.907236616489982"/>
    <n v="-10.614498930547821"/>
    <n v="1.0642075297097632E-3"/>
    <n v="6.1167395976273201E-2"/>
    <n v="-1.216217030749131E-2"/>
    <n v="0"/>
    <n v="0"/>
    <n v="0"/>
    <n v="0"/>
    <n v="0"/>
    <n v="0"/>
    <n v="0"/>
  </r>
  <r>
    <x v="6"/>
    <x v="17"/>
    <s v="44234_18"/>
    <n v="153.90688614178507"/>
    <n v="190.57197642863238"/>
    <n v="412.93703074559573"/>
    <n v="205.79228095926584"/>
    <n v="0.18192370226041157"/>
    <n v="2.0698614500062571"/>
    <n v="0.41647571057101718"/>
    <n v="-8.1930824773918207"/>
    <n v="-9.9243180664834192"/>
    <n v="-20.178498854243376"/>
    <n v="-11.105663528334953"/>
    <n v="-2.7124992293754719E-3"/>
    <n v="4.803359126583405E-2"/>
    <n v="-2.0253489923855665E-2"/>
    <n v="0"/>
    <n v="0"/>
    <n v="0"/>
    <n v="0"/>
    <n v="0"/>
    <n v="0"/>
    <n v="0"/>
  </r>
  <r>
    <x v="6"/>
    <x v="18"/>
    <s v="44234_19"/>
    <n v="153.08082898996059"/>
    <n v="191.03730240943008"/>
    <n v="413.91432762195114"/>
    <n v="205.87211019350823"/>
    <n v="0.18027767680467366"/>
    <n v="2.092383972550258"/>
    <n v="0.41258524308646066"/>
    <n v="-9.2842271855559542"/>
    <n v="-10.027008680934056"/>
    <n v="-20.662308144086442"/>
    <n v="-11.504846825541572"/>
    <n v="-2.9051294522244031E-3"/>
    <n v="2.9312966221039183E-2"/>
    <n v="-1.9960872923920625E-2"/>
    <n v="0"/>
    <n v="0"/>
    <n v="0"/>
    <n v="0"/>
    <n v="0"/>
    <n v="0"/>
    <n v="0"/>
  </r>
  <r>
    <x v="6"/>
    <x v="19"/>
    <s v="44234_20"/>
    <n v="152.58408021741104"/>
    <n v="193.71202824357636"/>
    <n v="420.71341038173966"/>
    <n v="208.02782933413059"/>
    <n v="0.18035535678154313"/>
    <n v="2.1836910556469786"/>
    <n v="0.41229313950061497"/>
    <n v="-10.32913972835469"/>
    <n v="-9.7003534999161047"/>
    <n v="-20.241708024982856"/>
    <n v="-11.519935906174494"/>
    <n v="-4.881952192786549E-3"/>
    <n v="1.8636416943691333E-2"/>
    <n v="-2.4147018514212311E-2"/>
    <n v="0"/>
    <n v="0"/>
    <n v="0"/>
    <n v="0"/>
    <n v="0"/>
    <n v="0"/>
    <n v="0"/>
  </r>
  <r>
    <x v="6"/>
    <x v="20"/>
    <s v="44234_21"/>
    <n v="158.32484756413174"/>
    <n v="203.39209891650651"/>
    <n v="444.0027037934334"/>
    <n v="217.66557394764186"/>
    <n v="0.19386647678905028"/>
    <n v="2.3285393702224191"/>
    <n v="0.44163688921925814"/>
    <n v="-14.283616629333459"/>
    <n v="-14.009666827065573"/>
    <n v="-28.651735079027524"/>
    <n v="-16.328818234870443"/>
    <n v="-1.1202374398119991E-2"/>
    <n v="-4.3128353620401731E-2"/>
    <n v="-3.83107528463223E-2"/>
    <n v="0"/>
    <n v="0"/>
    <n v="0"/>
    <n v="0"/>
    <n v="0"/>
    <n v="0"/>
    <n v="0"/>
  </r>
  <r>
    <x v="6"/>
    <x v="21"/>
    <s v="44234_22"/>
    <n v="177.50770550887671"/>
    <n v="228.94564397979178"/>
    <n v="502.5385881630898"/>
    <n v="245.64507452624224"/>
    <n v="0.23805085484458993"/>
    <n v="2.6416699067893061"/>
    <n v="0.54065880311021453"/>
    <n v="-16.719686522333202"/>
    <n v="-16.132044642212048"/>
    <n v="-30.814135244700871"/>
    <n v="-18.576611903389278"/>
    <n v="-1.4084414203937575E-2"/>
    <n v="-8.9576875332898973E-2"/>
    <n v="-4.3478987660231755E-2"/>
    <n v="0"/>
    <n v="0"/>
    <n v="0"/>
    <n v="0"/>
    <n v="0"/>
    <n v="0"/>
    <n v="0"/>
  </r>
  <r>
    <x v="6"/>
    <x v="22"/>
    <s v="44234_23"/>
    <n v="171.42529030657022"/>
    <n v="221.50380409590269"/>
    <n v="486.40896045595696"/>
    <n v="236.78147623294905"/>
    <n v="0.2269978703776368"/>
    <n v="2.5513875222735476"/>
    <n v="0.51996627744821367"/>
    <n v="-17.721901011884384"/>
    <n v="-17.618036832024782"/>
    <n v="-34.017701776668133"/>
    <n v="-20.122823572484855"/>
    <n v="-1.540930286701604E-2"/>
    <n v="-0.10799477556722149"/>
    <n v="-4.7162185689976231E-2"/>
    <n v="0"/>
    <n v="0"/>
    <n v="0"/>
    <n v="0"/>
    <n v="0"/>
    <n v="0"/>
    <n v="0"/>
  </r>
  <r>
    <x v="6"/>
    <x v="23"/>
    <s v="44234_24"/>
    <n v="154.89805737765749"/>
    <n v="199.62230399065254"/>
    <n v="438.03188402675539"/>
    <n v="211.82030586612058"/>
    <n v="0.20779370045476267"/>
    <n v="2.3007833546850214"/>
    <n v="0.47939804987981377"/>
    <n v="-18.593095672994291"/>
    <n v="-19.142966367594244"/>
    <n v="-37.578480772343603"/>
    <n v="-21.763845181911698"/>
    <n v="-1.6974050498375165E-2"/>
    <n v="-0.12385520499176728"/>
    <n v="-5.0007852361093265E-2"/>
    <n v="0"/>
    <n v="0"/>
    <n v="0"/>
    <n v="0"/>
    <n v="0"/>
    <n v="0"/>
    <n v="0"/>
  </r>
  <r>
    <x v="7"/>
    <x v="0"/>
    <s v="44235_1"/>
    <n v="137.58417255345557"/>
    <n v="175.6921799301287"/>
    <n v="383.63966044954049"/>
    <n v="185.65927302151511"/>
    <n v="0.19276817917681616"/>
    <n v="2.0273854299082408"/>
    <n v="0.44899808466626234"/>
    <n v="-19.932743099089436"/>
    <n v="-20.804543030964325"/>
    <n v="-41.778697646167139"/>
    <n v="-24.183738004364603"/>
    <n v="-9.9819498249717094E-3"/>
    <n v="-0.13656645149433772"/>
    <n v="-3.485842866491775E-2"/>
    <n v="0"/>
    <n v="0"/>
    <n v="0"/>
    <n v="0"/>
    <n v="0"/>
    <n v="0"/>
    <n v="0"/>
  </r>
  <r>
    <x v="7"/>
    <x v="1"/>
    <s v="44235_2"/>
    <n v="122.37178653765359"/>
    <n v="154.33738604358837"/>
    <n v="334.66026749241655"/>
    <n v="162.85025673724044"/>
    <n v="0.18052948831223964"/>
    <n v="1.789143355538662"/>
    <n v="0.42292509307529702"/>
    <n v="-19.971417864853862"/>
    <n v="-20.005971746333756"/>
    <n v="-40.811628207386519"/>
    <n v="-24.423072808310369"/>
    <n v="2.0600964459055425E-3"/>
    <n v="-0.11749330360873328"/>
    <n v="-7.7900440740364899E-3"/>
    <n v="0"/>
    <n v="0"/>
    <n v="0"/>
    <n v="0"/>
    <n v="0"/>
    <n v="0"/>
    <n v="0"/>
  </r>
  <r>
    <x v="7"/>
    <x v="2"/>
    <s v="44235_3"/>
    <n v="112.99372929725658"/>
    <n v="140.87801417020725"/>
    <n v="304.02453780187756"/>
    <n v="148.88412529959419"/>
    <n v="0.17462223443966884"/>
    <n v="1.6386534162521558"/>
    <n v="0.41002327709639369"/>
    <n v="-21.894207712861903"/>
    <n v="-22.618643086825784"/>
    <n v="-45.912918143439718"/>
    <n v="-26.709089862533922"/>
    <n v="-2.1506956252530449E-3"/>
    <n v="-0.15498532960195413"/>
    <n v="-1.7290893043063194E-2"/>
    <n v="0"/>
    <n v="0"/>
    <n v="0"/>
    <n v="0"/>
    <n v="0"/>
    <n v="0"/>
    <n v="0"/>
  </r>
  <r>
    <x v="7"/>
    <x v="3"/>
    <s v="44235_4"/>
    <n v="107.84889938094298"/>
    <n v="133.16976264325427"/>
    <n v="286.14082333213264"/>
    <n v="141.09640527346392"/>
    <n v="0.16337115596322854"/>
    <n v="1.5407763985212248"/>
    <n v="0.38489489190459614"/>
    <n v="-21.941995284965408"/>
    <n v="-22.654634910527928"/>
    <n v="-46.173933064664013"/>
    <n v="-26.777475774761516"/>
    <n v="-3.0428857424252371E-3"/>
    <n v="-0.15734311817765431"/>
    <n v="-1.9072581456577732E-2"/>
    <n v="0"/>
    <n v="0"/>
    <n v="0"/>
    <n v="0"/>
    <n v="0"/>
    <n v="0"/>
    <n v="0"/>
  </r>
  <r>
    <x v="7"/>
    <x v="4"/>
    <s v="44235_5"/>
    <n v="105.89618101086968"/>
    <n v="130.6583368740761"/>
    <n v="280.81202290627522"/>
    <n v="138.16925411866998"/>
    <n v="0.15979165567863499"/>
    <n v="1.5119784629064859"/>
    <n v="0.37685522147536499"/>
    <n v="-22.116239845735514"/>
    <n v="-23.062095399415387"/>
    <n v="-47.010638312544025"/>
    <n v="-27.12664030000278"/>
    <n v="-9.8199082712200313E-3"/>
    <n v="-0.16946153381459142"/>
    <n v="-3.4302359539171545E-2"/>
    <n v="0"/>
    <n v="0"/>
    <n v="0"/>
    <n v="0"/>
    <n v="0"/>
    <n v="0"/>
    <n v="0"/>
  </r>
  <r>
    <x v="7"/>
    <x v="5"/>
    <s v="44235_6"/>
    <n v="106.72894215627035"/>
    <n v="132.43079187264746"/>
    <n v="284.49897678593805"/>
    <n v="139.43214673693663"/>
    <n v="0.15830342792240784"/>
    <n v="1.5340462957538226"/>
    <n v="0.37193759140683091"/>
    <n v="-22.023505590198113"/>
    <n v="-22.987469582234031"/>
    <n v="-46.980943236955589"/>
    <n v="-27.187907966522875"/>
    <n v="-2.2323389104328063E-2"/>
    <n v="-0.17853044015842848"/>
    <n v="-6.2953751579734679E-2"/>
    <n v="0"/>
    <n v="0"/>
    <n v="0"/>
    <n v="0"/>
    <n v="0"/>
    <n v="0"/>
    <n v="0"/>
  </r>
  <r>
    <x v="7"/>
    <x v="6"/>
    <s v="44235_7"/>
    <n v="113.86032768952143"/>
    <n v="142.1445044345607"/>
    <n v="305.34004287131694"/>
    <n v="149.38865414048635"/>
    <n v="0.17282309993279737"/>
    <n v="1.6562403330277555"/>
    <n v="0.40453741853687575"/>
    <n v="-21.184188418789802"/>
    <n v="-22.379774707000816"/>
    <n v="-46.37971530720921"/>
    <n v="-26.31110869700786"/>
    <n v="-8.9620658277735025E-3"/>
    <n v="-0.15872271511352157"/>
    <n v="-3.2014611066214477E-2"/>
    <n v="0"/>
    <n v="0"/>
    <n v="0"/>
    <n v="0"/>
    <n v="0"/>
    <n v="0"/>
    <n v="0"/>
  </r>
  <r>
    <x v="7"/>
    <x v="7"/>
    <s v="44235_8"/>
    <n v="123.96701661859149"/>
    <n v="154.84605509386037"/>
    <n v="329.33275915285452"/>
    <n v="162.35664609169953"/>
    <n v="0.1636632639816939"/>
    <n v="1.7654364186579985"/>
    <n v="0.38174534623209089"/>
    <n v="-21.903316450877888"/>
    <n v="-24.910876170255417"/>
    <n v="-53.039812907468537"/>
    <n v="-28.217689290758525"/>
    <n v="-4.9115776244144293E-3"/>
    <n v="-0.1620562969703396"/>
    <n v="-2.3170429786286625E-2"/>
    <n v="0"/>
    <n v="0"/>
    <n v="0"/>
    <n v="0"/>
    <n v="0"/>
    <n v="0"/>
    <n v="0"/>
  </r>
  <r>
    <x v="7"/>
    <x v="8"/>
    <s v="44235_9"/>
    <n v="146.53969059532272"/>
    <n v="182.63496859974896"/>
    <n v="385.37796619546128"/>
    <n v="191.62902517564626"/>
    <n v="0.18621188701259631"/>
    <n v="2.0742619512812448"/>
    <n v="0.43244995333042713"/>
    <n v="-21.1315312601645"/>
    <n v="-24.617931444718465"/>
    <n v="-53.018295609136693"/>
    <n v="-29.032679930297522"/>
    <n v="1.2980860388374271E-2"/>
    <n v="-7.4444460107123744E-2"/>
    <n v="1.7785587491521627E-2"/>
    <n v="0"/>
    <n v="0"/>
    <n v="0"/>
    <n v="0"/>
    <n v="0"/>
    <n v="0"/>
    <n v="0"/>
  </r>
  <r>
    <x v="7"/>
    <x v="9"/>
    <s v="44235_10"/>
    <n v="166.69343726998093"/>
    <n v="206.17268862419402"/>
    <n v="436.58607987993253"/>
    <n v="217.67114984548584"/>
    <n v="0.20133839158306671"/>
    <n v="2.3092678140457532"/>
    <n v="0.46435288926587515"/>
    <n v="-11.776436690850367"/>
    <n v="-13.535245141437564"/>
    <n v="-29.614547934280324"/>
    <n v="-18.296351343706807"/>
    <n v="4.4805638801224186E-2"/>
    <n v="0.11783955231136942"/>
    <n v="8.9654928004793161E-2"/>
    <n v="0"/>
    <n v="0"/>
    <n v="0"/>
    <n v="0"/>
    <n v="4.0129184565413645E-2"/>
    <n v="0"/>
    <n v="0"/>
  </r>
  <r>
    <x v="7"/>
    <x v="10"/>
    <s v="44235_11"/>
    <n v="180.34311036728522"/>
    <n v="221.72036328343879"/>
    <n v="470.05121360382043"/>
    <n v="235.21878654435534"/>
    <n v="0.20891880613225158"/>
    <n v="2.4543708914565898"/>
    <n v="0.48026705821892796"/>
    <n v="-5.6011147459058002"/>
    <n v="-6.3166787417763981"/>
    <n v="-14.674966185427868"/>
    <n v="-10.890980482936399"/>
    <n v="4.8823983054573049E-2"/>
    <n v="0.21327203199940217"/>
    <n v="9.8343185834136732E-2"/>
    <n v="0"/>
    <n v="0"/>
    <n v="0"/>
    <n v="0"/>
    <n v="6.2256681626089293E-2"/>
    <n v="0"/>
    <n v="2.024847316527506E-2"/>
  </r>
  <r>
    <x v="7"/>
    <x v="11"/>
    <s v="44235_12"/>
    <n v="190.68598656833456"/>
    <n v="232.668241470276"/>
    <n v="492.67050655710534"/>
    <n v="247.67685488514743"/>
    <n v="0.22083399670677345"/>
    <n v="2.5948656097237124"/>
    <n v="0.50635306825864457"/>
    <n v="-0.94855941476910566"/>
    <n v="-0.76268698682006342"/>
    <n v="-2.7104082386603912"/>
    <n v="-5.0833781691989923"/>
    <n v="5.964978877455996E-2"/>
    <n v="0.28939992592434793"/>
    <n v="0.1229980071706657"/>
    <n v="0"/>
    <n v="0"/>
    <n v="0"/>
    <n v="0"/>
    <n v="0.13691607555783417"/>
    <n v="0"/>
    <n v="0.19213534088795794"/>
  </r>
  <r>
    <x v="7"/>
    <x v="12"/>
    <s v="44235_13"/>
    <n v="200.19319431185187"/>
    <n v="243.119238260629"/>
    <n v="514.65008496397365"/>
    <n v="259.94767105485397"/>
    <n v="0.21673932539122995"/>
    <n v="2.6921679249806192"/>
    <n v="0.49644456686356875"/>
    <n v="1.7379170179802523"/>
    <n v="2.0612680384737114"/>
    <n v="3.5587816235891996"/>
    <n v="-1.5076839621668015"/>
    <n v="5.4372046872032828E-2"/>
    <n v="0.30683561953493715"/>
    <n v="0.11117773776263959"/>
    <n v="0"/>
    <n v="0"/>
    <n v="0"/>
    <n v="0"/>
    <n v="9.7486839602456993E-2"/>
    <n v="0"/>
    <n v="0.10513287408011415"/>
  </r>
  <r>
    <x v="7"/>
    <x v="13"/>
    <s v="44235_14"/>
    <n v="207.50789493031863"/>
    <n v="252.04888507586253"/>
    <n v="534.90920126217839"/>
    <n v="270.63851101196491"/>
    <n v="0.23064544352501709"/>
    <n v="2.7643844351793714"/>
    <n v="0.52861825460329503"/>
    <n v="3.8919121957131031"/>
    <n v="4.0406566518134301"/>
    <n v="7.9257142649591819"/>
    <n v="1.4078775164631594"/>
    <n v="7.0145814922997957E-2"/>
    <n v="0.32426214438352718"/>
    <n v="0.14673885204368944"/>
    <n v="0"/>
    <n v="0"/>
    <n v="0"/>
    <n v="0"/>
    <n v="0.21912230973528038"/>
    <n v="0"/>
    <n v="0.36269742353095813"/>
  </r>
  <r>
    <x v="7"/>
    <x v="14"/>
    <s v="44235_15"/>
    <n v="208.48861005484474"/>
    <n v="256.36589139023283"/>
    <n v="542.14382415750163"/>
    <n v="272.4197907769248"/>
    <n v="0.21703417954748055"/>
    <n v="2.8387445305927699"/>
    <n v="0.49994490901089927"/>
    <n v="5.0891449865272218"/>
    <n v="6.9969568745212456"/>
    <n v="13.302599939407443"/>
    <n v="3.2135823590995649"/>
    <n v="5.3491955956933374E-2"/>
    <n v="0.35681065563401337"/>
    <n v="0.10839630535082205"/>
    <n v="0"/>
    <n v="0"/>
    <n v="0"/>
    <n v="0"/>
    <n v="8.9182716579487675E-2"/>
    <n v="0"/>
    <n v="7.4345962140642929E-2"/>
  </r>
  <r>
    <x v="7"/>
    <x v="15"/>
    <s v="44235_16"/>
    <n v="206.96714096735028"/>
    <n v="255.21077114581558"/>
    <n v="538.30169136923894"/>
    <n v="269.61287083146942"/>
    <n v="0.214396927901192"/>
    <n v="2.8545197682682155"/>
    <n v="0.49461398458084843"/>
    <n v="5.5122460955619133"/>
    <n v="8.501743763828836"/>
    <n v="16.700227123934216"/>
    <n v="4.0011885011575883"/>
    <n v="5.3514932563094891E-2"/>
    <n v="0.3802379010895805"/>
    <n v="0.1083264865069192"/>
    <n v="0"/>
    <n v="0"/>
    <n v="0"/>
    <n v="0"/>
    <n v="9.4050141969399911E-2"/>
    <n v="0"/>
    <n v="8.3156827050997931E-2"/>
  </r>
  <r>
    <x v="7"/>
    <x v="16"/>
    <s v="44235_17"/>
    <n v="203.99964427814129"/>
    <n v="251.54587301063856"/>
    <n v="530.42086336611931"/>
    <n v="265.06583810293552"/>
    <n v="0.21228816910216028"/>
    <n v="2.835695153281629"/>
    <n v="0.48920150351882785"/>
    <n v="4.5349184540680243"/>
    <n v="7.2311485718921187"/>
    <n v="14.266349124349286"/>
    <n v="2.6789075672154876"/>
    <n v="3.9188503725866984E-2"/>
    <n v="0.35853671588978703"/>
    <n v="7.4966931681860915E-2"/>
    <n v="0"/>
    <n v="0"/>
    <n v="0"/>
    <n v="0"/>
    <n v="0"/>
    <n v="0"/>
    <n v="0"/>
  </r>
  <r>
    <x v="7"/>
    <x v="17"/>
    <s v="44235_18"/>
    <n v="196.57418335360046"/>
    <n v="242.4634148733349"/>
    <n v="513.16805185365331"/>
    <n v="256.28830343494866"/>
    <n v="0.20272138799660738"/>
    <n v="2.6998023799849569"/>
    <n v="0.46642331630736678"/>
    <n v="0.93497963866640976"/>
    <n v="2.0802585023334719"/>
    <n v="3.8855088066150794"/>
    <n v="-1.6010024947707651"/>
    <n v="2.3622499234360016E-2"/>
    <n v="0.26788262134092511"/>
    <n v="3.9146384912440518E-2"/>
    <n v="0"/>
    <n v="0"/>
    <n v="0"/>
    <n v="0"/>
    <n v="0"/>
    <n v="0"/>
    <n v="0"/>
  </r>
  <r>
    <x v="7"/>
    <x v="18"/>
    <s v="44235_19"/>
    <n v="182.4671420984194"/>
    <n v="226.79261783253426"/>
    <n v="483.11638523915605"/>
    <n v="240.59549975748035"/>
    <n v="0.19421240099041884"/>
    <n v="2.5558722229488744"/>
    <n v="0.44590111076326755"/>
    <n v="-5.9205313903276737"/>
    <n v="-6.2268836767531726"/>
    <n v="-13.332447789518479"/>
    <n v="-9.2623935717750179"/>
    <n v="7.5758010927653077E-3"/>
    <n v="0.1530105496146478"/>
    <n v="2.4367317072817272E-3"/>
    <n v="0"/>
    <n v="0"/>
    <n v="0"/>
    <n v="0"/>
    <n v="0"/>
    <n v="0"/>
    <n v="0"/>
  </r>
  <r>
    <x v="7"/>
    <x v="19"/>
    <s v="44235_20"/>
    <n v="171.54531362153244"/>
    <n v="218.91188435688068"/>
    <n v="469.88125287306224"/>
    <n v="230.88079321691347"/>
    <n v="0.18545769984893101"/>
    <n v="2.5348898186291895"/>
    <n v="0.42381746697300443"/>
    <n v="-10.342370754361461"/>
    <n v="-9.1630540593375898"/>
    <n v="-19.142980933983122"/>
    <n v="-12.315179348194649"/>
    <n v="5.8086616498337369E-3"/>
    <n v="0.10618279814705764"/>
    <n v="-8.54920060607188E-4"/>
    <n v="0"/>
    <n v="0"/>
    <n v="0"/>
    <n v="0"/>
    <n v="0"/>
    <n v="0"/>
    <n v="0"/>
  </r>
  <r>
    <x v="7"/>
    <x v="20"/>
    <s v="44235_21"/>
    <n v="171.68533404974841"/>
    <n v="222.79058073919998"/>
    <n v="481.80213064847811"/>
    <n v="234.16899704782563"/>
    <n v="0.19146975489886409"/>
    <n v="2.6229127808501222"/>
    <n v="0.43774370055634682"/>
    <n v="-15.192733111969121"/>
    <n v="-13.342277282157585"/>
    <n v="-28.621648410012472"/>
    <n v="-18.136037404014068"/>
    <n v="-6.3129737990113991E-3"/>
    <n v="3.8259400926760161E-2"/>
    <n v="-2.6698425304773215E-2"/>
    <n v="0"/>
    <n v="0"/>
    <n v="0"/>
    <n v="0"/>
    <n v="0"/>
    <n v="0"/>
    <n v="0"/>
  </r>
  <r>
    <x v="7"/>
    <x v="21"/>
    <s v="44235_22"/>
    <n v="185.33763607864142"/>
    <n v="241.1885646970812"/>
    <n v="526.19573894379971"/>
    <n v="255.01683343866299"/>
    <n v="0.24669203693856578"/>
    <n v="2.8865711383973678"/>
    <n v="0.56232207972094428"/>
    <n v="-17.916940562311815"/>
    <n v="-15.876278870334183"/>
    <n v="-32.021759646421955"/>
    <n v="-21.291420626356661"/>
    <n v="1.5141984582320306E-2"/>
    <n v="2.5741468311290538E-2"/>
    <n v="2.3544521080755328E-2"/>
    <n v="0"/>
    <n v="0"/>
    <n v="0"/>
    <n v="0"/>
    <n v="0"/>
    <n v="0"/>
    <n v="0"/>
  </r>
  <r>
    <x v="7"/>
    <x v="22"/>
    <s v="44235_23"/>
    <n v="171.69561274677284"/>
    <n v="223.98150337788724"/>
    <n v="493.04680348227964"/>
    <n v="238.06754051900097"/>
    <n v="0.23143398113695474"/>
    <n v="2.6978378778193863"/>
    <n v="0.53205726882253868"/>
    <n v="-21.695360441158883"/>
    <n v="-20.636790161844594"/>
    <n v="-41.167559431165152"/>
    <n v="-26.450307150633225"/>
    <n v="3.0334607518978421E-3"/>
    <n v="-3.8092664927601237E-2"/>
    <n v="-4.8928922400068436E-3"/>
    <n v="0"/>
    <n v="0"/>
    <n v="0"/>
    <n v="0"/>
    <n v="0"/>
    <n v="0"/>
    <n v="0"/>
  </r>
  <r>
    <x v="7"/>
    <x v="23"/>
    <s v="44235_24"/>
    <n v="156.46380805523475"/>
    <n v="202.92979993952321"/>
    <n v="447.78715767214771"/>
    <n v="216.13709946705671"/>
    <n v="0.21329333596300087"/>
    <n v="2.4405821132073102"/>
    <n v="0.4934394840483447"/>
    <n v="-23.367666579094806"/>
    <n v="-22.920188048336787"/>
    <n v="-46.028458909431855"/>
    <n v="-29.064195606210703"/>
    <n v="2.8577309385801357E-3"/>
    <n v="-6.5452981948192171E-2"/>
    <n v="-5.4311573398341225E-3"/>
    <n v="0"/>
    <n v="0"/>
    <n v="0"/>
    <n v="0"/>
    <n v="0"/>
    <n v="0"/>
    <n v="0"/>
  </r>
  <r>
    <x v="8"/>
    <x v="0"/>
    <s v="44236_1"/>
    <n v="138.57002207812334"/>
    <n v="178.08754655478725"/>
    <n v="391.31833255264434"/>
    <n v="189.58297163506933"/>
    <n v="0.19341082134999688"/>
    <n v="2.15500057154618"/>
    <n v="0.45236639027807635"/>
    <n v="-25.699936714382734"/>
    <n v="-25.582432232926376"/>
    <n v="-51.856761341887307"/>
    <n v="-32.101050706661297"/>
    <n v="1.9309589165374744E-3"/>
    <n v="-9.9176034349523809E-2"/>
    <n v="-8.4297351137407137E-3"/>
    <n v="0"/>
    <n v="0"/>
    <n v="0"/>
    <n v="0"/>
    <n v="0"/>
    <n v="0"/>
    <n v="0"/>
  </r>
  <r>
    <x v="8"/>
    <x v="1"/>
    <s v="44236_2"/>
    <n v="124.38182898148479"/>
    <n v="157.64519090505473"/>
    <n v="344.90118145817149"/>
    <n v="168.29552470105753"/>
    <n v="0.1833646381730844"/>
    <n v="1.9231401589422863"/>
    <n v="0.42981520793474048"/>
    <n v="-26.446536912394123"/>
    <n v="-26.381042624392457"/>
    <n v="-53.63865786639365"/>
    <n v="-32.893354499533586"/>
    <n v="1.6757163695381765E-2"/>
    <n v="-9.4785710182024308E-2"/>
    <n v="2.5223206879214435E-2"/>
    <n v="0"/>
    <n v="0"/>
    <n v="0"/>
    <n v="0"/>
    <n v="0"/>
    <n v="0"/>
    <n v="0"/>
  </r>
  <r>
    <x v="8"/>
    <x v="2"/>
    <s v="44236_3"/>
    <n v="115.14936587395616"/>
    <n v="144.62185624044793"/>
    <n v="315.82958189959731"/>
    <n v="154.53274136160249"/>
    <n v="0.17457411398176781"/>
    <n v="1.7774375813559908"/>
    <n v="0.41035848885335341"/>
    <n v="-24.838363408490736"/>
    <n v="-21.935047213836093"/>
    <n v="-47.39831443905009"/>
    <n v="-30.960581276072674"/>
    <n v="1.9020613475902826E-2"/>
    <n v="-5.6066554771292409E-2"/>
    <n v="3.0691873725027588E-2"/>
    <n v="0"/>
    <n v="0"/>
    <n v="0"/>
    <n v="0"/>
    <n v="0"/>
    <n v="0"/>
    <n v="0"/>
  </r>
  <r>
    <x v="8"/>
    <x v="3"/>
    <s v="44236_4"/>
    <n v="110.27048997203981"/>
    <n v="137.50311143631885"/>
    <n v="298.29673382978001"/>
    <n v="146.98549489779265"/>
    <n v="0.16673217810793547"/>
    <n v="1.6944106815046873"/>
    <n v="0.39371859388669805"/>
    <n v="-24.626420496675934"/>
    <n v="-21.088023269195556"/>
    <n v="-46.74614276372985"/>
    <n v="-30.892075486613859"/>
    <n v="1.6320489426777083E-2"/>
    <n v="-5.0985396485260959E-2"/>
    <n v="2.4350338379251969E-2"/>
    <n v="0"/>
    <n v="0"/>
    <n v="0"/>
    <n v="0"/>
    <n v="0"/>
    <n v="0"/>
    <n v="0"/>
  </r>
  <r>
    <x v="8"/>
    <x v="4"/>
    <s v="44236_5"/>
    <n v="107.76459268697411"/>
    <n v="134.1186723425516"/>
    <n v="291.10057117012974"/>
    <n v="143.05226688463483"/>
    <n v="0.16610609781351487"/>
    <n v="1.6565300870047264"/>
    <n v="0.391601366103837"/>
    <n v="-25.254668495358487"/>
    <n v="-22.038704100498865"/>
    <n v="-48.499220301741474"/>
    <n v="-31.852853553582385"/>
    <n v="1.2214694171321001E-2"/>
    <n v="-6.6418534195671244E-2"/>
    <n v="1.5370614234839344E-2"/>
    <n v="0"/>
    <n v="0"/>
    <n v="0"/>
    <n v="0"/>
    <n v="0"/>
    <n v="0"/>
    <n v="0"/>
  </r>
  <r>
    <x v="8"/>
    <x v="5"/>
    <s v="44236_6"/>
    <n v="108.37028160254884"/>
    <n v="135.73854182847668"/>
    <n v="294.72303291302472"/>
    <n v="144.19750304438645"/>
    <n v="0.16822494340423416"/>
    <n v="1.6779807111109712"/>
    <n v="0.39659008106744803"/>
    <n v="-25.279501865246807"/>
    <n v="-22.090142226530809"/>
    <n v="-48.597778266981408"/>
    <n v="-31.787652910635845"/>
    <n v="1.0669881094131427E-2"/>
    <n v="-7.0119521184609068E-2"/>
    <n v="1.2692249531649689E-2"/>
    <n v="0"/>
    <n v="0"/>
    <n v="0"/>
    <n v="0"/>
    <n v="0"/>
    <n v="0"/>
    <n v="0"/>
  </r>
  <r>
    <x v="8"/>
    <x v="6"/>
    <s v="44236_7"/>
    <n v="114.95699981199945"/>
    <n v="144.35454908305226"/>
    <n v="313.23225275748081"/>
    <n v="153.61163789594525"/>
    <n v="0.16540698410135785"/>
    <n v="1.761199549877422"/>
    <n v="0.3896655347857384"/>
    <n v="-24.615268690682505"/>
    <n v="-21.797268648455411"/>
    <n v="-48.353265092778791"/>
    <n v="-30.939131566620397"/>
    <n v="-3.6416038362795866E-3"/>
    <n v="-8.4627199500712152E-2"/>
    <n v="-2.0383634583909113E-2"/>
    <n v="0"/>
    <n v="0"/>
    <n v="0"/>
    <n v="0"/>
    <n v="0"/>
    <n v="0"/>
    <n v="0"/>
  </r>
  <r>
    <x v="8"/>
    <x v="7"/>
    <s v="44236_8"/>
    <n v="127.62835149599402"/>
    <n v="159.34990797298815"/>
    <n v="339.19882347038435"/>
    <n v="168.27838083612625"/>
    <n v="0.16001404184677054"/>
    <n v="1.8908933012964966"/>
    <n v="0.37586158309555445"/>
    <n v="-28.964764894511312"/>
    <n v="-30.306471553363046"/>
    <n v="-63.911193000185321"/>
    <n v="-37.276030386823464"/>
    <n v="1.3651055607547187E-2"/>
    <n v="-0.12782604382806148"/>
    <n v="1.9252110553866622E-2"/>
    <n v="0"/>
    <n v="0"/>
    <n v="0"/>
    <n v="0"/>
    <n v="0"/>
    <n v="0"/>
    <n v="0"/>
  </r>
  <r>
    <x v="8"/>
    <x v="8"/>
    <s v="44236_9"/>
    <n v="149.53929925151212"/>
    <n v="186.29496868423743"/>
    <n v="392.69635826784321"/>
    <n v="195.12616818651441"/>
    <n v="0.17736429376618848"/>
    <n v="2.1511722618829907"/>
    <n v="0.41345834049925939"/>
    <n v="-21.915282568441089"/>
    <n v="-20.275708154222816"/>
    <n v="-43.886195485168741"/>
    <n v="-28.564103238218106"/>
    <n v="3.4027096224857667E-2"/>
    <n v="2.3078499177044881E-2"/>
    <n v="6.6406622214047389E-2"/>
    <n v="0"/>
    <n v="0"/>
    <n v="0"/>
    <n v="0"/>
    <n v="0"/>
    <n v="0"/>
    <n v="0"/>
  </r>
  <r>
    <x v="8"/>
    <x v="9"/>
    <s v="44236_10"/>
    <n v="169.72934855687561"/>
    <n v="211.07998114876747"/>
    <n v="443.89771973143547"/>
    <n v="221.32758891136493"/>
    <n v="0.20642212713307545"/>
    <n v="2.3979824404404702"/>
    <n v="0.47572304157032935"/>
    <n v="-15.529124659056196"/>
    <n v="-11.478764402131052"/>
    <n v="-26.170560321061497"/>
    <n v="-20.889106766276576"/>
    <n v="4.3174680811090931E-2"/>
    <n v="0.17873563882887133"/>
    <n v="8.6210210194096887E-2"/>
    <n v="0"/>
    <n v="0"/>
    <n v="0"/>
    <n v="0"/>
    <n v="1.6715528364919859E-2"/>
    <n v="0"/>
    <n v="0"/>
  </r>
  <r>
    <x v="8"/>
    <x v="10"/>
    <s v="44236_11"/>
    <n v="184.22340196351615"/>
    <n v="227.9320009698375"/>
    <n v="478.86058477507368"/>
    <n v="239.4249133757896"/>
    <n v="0.21623858540963981"/>
    <n v="2.597588701531671"/>
    <n v="0.49701333410897192"/>
    <n v="-11.37889003309232"/>
    <n v="-7.2032552674074832"/>
    <n v="-17.396994188147119"/>
    <n v="-16.802959634526161"/>
    <n v="6.386331579828769E-2"/>
    <n v="0.27393321800641296"/>
    <n v="0.13187642686892034"/>
    <n v="0"/>
    <n v="0"/>
    <n v="0"/>
    <n v="0"/>
    <n v="0.18230373944876907"/>
    <n v="0"/>
    <n v="0.28716546009673488"/>
  </r>
  <r>
    <x v="8"/>
    <x v="11"/>
    <s v="44236_12"/>
    <n v="195.37706145768507"/>
    <n v="239.63971230825993"/>
    <n v="502.70320435148108"/>
    <n v="252.94377809813949"/>
    <n v="0.21946274742402724"/>
    <n v="2.7324937337033481"/>
    <n v="0.50429906331050101"/>
    <n v="-6.5150962788070901"/>
    <n v="-1.8052406479064669"/>
    <n v="-5.9865390395119018"/>
    <n v="-10.585053718378415"/>
    <n v="7.1781818364973424E-2"/>
    <n v="0.3436937052370973"/>
    <n v="0.149668587731518"/>
    <n v="0"/>
    <n v="0"/>
    <n v="0"/>
    <n v="0"/>
    <n v="0.28870714619684112"/>
    <n v="0"/>
    <n v="0.43161599793886163"/>
  </r>
  <r>
    <x v="8"/>
    <x v="12"/>
    <s v="44236_13"/>
    <n v="205.70802884997619"/>
    <n v="251.40888411176229"/>
    <n v="529.22291475865393"/>
    <n v="266.68209603659852"/>
    <n v="0.21910749297866289"/>
    <n v="2.830789781616446"/>
    <n v="0.50254264897920908"/>
    <n v="-3.884271821992578"/>
    <n v="0.73034434972511741"/>
    <n v="-0.17387523880934452"/>
    <n v="-7.1808976756346894"/>
    <n v="5.2899453716752573E-2"/>
    <n v="0.33493068423434852"/>
    <n v="0.10603491004936771"/>
    <n v="0"/>
    <n v="0"/>
    <n v="0"/>
    <n v="0"/>
    <n v="8.0276357135179777E-2"/>
    <n v="0"/>
    <n v="4.8869780581929465E-2"/>
  </r>
  <r>
    <x v="8"/>
    <x v="13"/>
    <s v="44236_14"/>
    <n v="214.30601458802678"/>
    <n v="261.88251094557017"/>
    <n v="553.21097233802163"/>
    <n v="279.64348161647092"/>
    <n v="0.23337065007883254"/>
    <n v="2.933698494916881"/>
    <n v="0.53470757180993655"/>
    <n v="-2.0438246351968727"/>
    <n v="1.9211708936759422"/>
    <n v="2.6550250064333181"/>
    <n v="-4.7243704671595133"/>
    <n v="6.8408257413175341E-2"/>
    <n v="0.34252741319119456"/>
    <n v="0.14118825650415576"/>
    <n v="0"/>
    <n v="0"/>
    <n v="0"/>
    <n v="0"/>
    <n v="0.19219488857528633"/>
    <n v="0"/>
    <n v="0.30284394076319554"/>
  </r>
  <r>
    <x v="8"/>
    <x v="14"/>
    <s v="44236_15"/>
    <n v="217.30679401831557"/>
    <n v="268.34312272483908"/>
    <n v="566.34665246019051"/>
    <n v="283.93797597074382"/>
    <n v="0.23072970810185267"/>
    <n v="3.0527017274184671"/>
    <n v="0.53106316831075218"/>
    <n v="-0.77430655204043752"/>
    <n v="5.1051867847929904"/>
    <n v="8.9875274075165859"/>
    <n v="-2.7192806460037735"/>
    <n v="5.942288847272964E-2"/>
    <n v="0.40169583822103427"/>
    <n v="0.12135613425958454"/>
    <n v="0"/>
    <n v="0"/>
    <n v="0"/>
    <n v="0"/>
    <n v="0.11740804101541157"/>
    <n v="0"/>
    <n v="0.13391397578310968"/>
  </r>
  <r>
    <x v="8"/>
    <x v="15"/>
    <s v="44236_16"/>
    <n v="218.10298655602014"/>
    <n v="270.09865774826989"/>
    <n v="569.76546372002122"/>
    <n v="283.95077257868149"/>
    <n v="0.22175145794099294"/>
    <n v="3.0820329804272713"/>
    <n v="0.51024472525067255"/>
    <n v="0.50580150904864407"/>
    <n v="7.4362704066272798"/>
    <n v="14.692809760592421"/>
    <n v="-0.79375772544843848"/>
    <n v="5.4932951498595908E-2"/>
    <n v="0.42792646401442169"/>
    <n v="0.11059769642835196"/>
    <n v="0"/>
    <n v="0"/>
    <n v="0"/>
    <n v="0"/>
    <n v="9.3582461587643509E-2"/>
    <n v="0"/>
    <n v="7.5596608437576915E-2"/>
  </r>
  <r>
    <x v="8"/>
    <x v="16"/>
    <s v="44236_17"/>
    <n v="216.20398884221811"/>
    <n v="268.41921815430072"/>
    <n v="566.1914628151037"/>
    <n v="281.43906202228999"/>
    <n v="0.21671783043390669"/>
    <n v="3.0504644066750446"/>
    <n v="0.49884601090619352"/>
    <n v="0.2641311912555917"/>
    <n v="7.4684462672064118"/>
    <n v="15.047118645930901"/>
    <n v="-0.89512591880561221"/>
    <n v="3.4372846985126826E-2"/>
    <n v="0.40523159572108325"/>
    <n v="6.2846686951481129E-2"/>
    <n v="0"/>
    <n v="0"/>
    <n v="0"/>
    <n v="0"/>
    <n v="0"/>
    <n v="0"/>
    <n v="0"/>
  </r>
  <r>
    <x v="8"/>
    <x v="17"/>
    <s v="44236_18"/>
    <n v="209.51332172638755"/>
    <n v="259.05570835377824"/>
    <n v="548.07811610476404"/>
    <n v="273.2096596083631"/>
    <n v="0.20842651907143434"/>
    <n v="2.916190901590145"/>
    <n v="0.4794455365100192"/>
    <n v="-2.8997441570014817"/>
    <n v="2.6618426842008809"/>
    <n v="4.9838654994957237"/>
    <n v="-4.8920513607392504"/>
    <n v="1.6166807308884517E-2"/>
    <n v="0.32823823213763315"/>
    <n v="2.1774608044706139E-2"/>
    <n v="0"/>
    <n v="0"/>
    <n v="0"/>
    <n v="0"/>
    <n v="0"/>
    <n v="0"/>
    <n v="0"/>
  </r>
  <r>
    <x v="8"/>
    <x v="18"/>
    <s v="44236_19"/>
    <n v="194.65968339498446"/>
    <n v="242.02210099070447"/>
    <n v="515.21620328164681"/>
    <n v="256.5743471216482"/>
    <n v="0.19888420122498646"/>
    <n v="2.7436012795527547"/>
    <n v="0.45719950540483856"/>
    <n v="-9.0660770140751072"/>
    <n v="-5.0373359075424124"/>
    <n v="-10.802116664024238"/>
    <n v="-11.445845344902182"/>
    <n v="8.3925936642324193E-3"/>
    <n v="0.22585570170472555"/>
    <n v="4.803557717723954E-3"/>
    <n v="0"/>
    <n v="0"/>
    <n v="0"/>
    <n v="0"/>
    <n v="0"/>
    <n v="0"/>
    <n v="0"/>
  </r>
  <r>
    <x v="8"/>
    <x v="19"/>
    <s v="44236_20"/>
    <n v="181.95161776786136"/>
    <n v="232.23183104474307"/>
    <n v="498.04161978932393"/>
    <n v="244.59123188164372"/>
    <n v="0.1931071961019768"/>
    <n v="2.7178127816519626"/>
    <n v="0.44083583169595358"/>
    <n v="-15.955040962326358"/>
    <n v="-11.325207079869429"/>
    <n v="-23.558051026367004"/>
    <n v="-18.250094093109503"/>
    <n v="1.2203456835085894E-3"/>
    <n v="0.1494461194254034"/>
    <n v="-1.1275096086044652E-2"/>
    <n v="0"/>
    <n v="0"/>
    <n v="0"/>
    <n v="0"/>
    <n v="0"/>
    <n v="0"/>
    <n v="0"/>
  </r>
  <r>
    <x v="8"/>
    <x v="20"/>
    <s v="44236_21"/>
    <n v="177.51801450789426"/>
    <n v="231.21605747146609"/>
    <n v="498.30646730035784"/>
    <n v="242.00193354907992"/>
    <n v="0.19644744101996958"/>
    <n v="2.7553241347369268"/>
    <n v="0.44645751226122099"/>
    <n v="-23.037996647885329"/>
    <n v="-19.395638758047379"/>
    <n v="-40.513334446714708"/>
    <n v="-26.954387717943423"/>
    <n v="-4.2764013279834902E-3"/>
    <n v="4.1058731297015004E-2"/>
    <n v="-2.3008825613762201E-2"/>
    <n v="0"/>
    <n v="0"/>
    <n v="0"/>
    <n v="0"/>
    <n v="0"/>
    <n v="0"/>
    <n v="0"/>
  </r>
  <r>
    <x v="8"/>
    <x v="21"/>
    <s v="44236_22"/>
    <n v="192.49452256473225"/>
    <n v="251.02937237249748"/>
    <n v="544.58649796852785"/>
    <n v="263.57264066150572"/>
    <n v="0.23851225100633044"/>
    <n v="3.0145677481887851"/>
    <n v="0.54255517486688998"/>
    <n v="-24.988225095085959"/>
    <n v="-21.217261182342803"/>
    <n v="-42.250543136645"/>
    <n v="-29.369225467243382"/>
    <n v="-8.9739459591310373E-3"/>
    <n v="9.676454842268839E-3"/>
    <n v="-3.2622017873972037E-2"/>
    <n v="0"/>
    <n v="0"/>
    <n v="0"/>
    <n v="0"/>
    <n v="0"/>
    <n v="0"/>
    <n v="0"/>
  </r>
  <r>
    <x v="8"/>
    <x v="22"/>
    <s v="44236_23"/>
    <n v="184.34762874414739"/>
    <n v="240.49546680637752"/>
    <n v="522.66962613461158"/>
    <n v="252.31200958688819"/>
    <n v="0.24354348870185794"/>
    <n v="2.8926245969312872"/>
    <n v="0.5589028571768222"/>
    <n v="-28.500731491479218"/>
    <n v="-25.820189758179446"/>
    <n v="-51.663994786831807"/>
    <n v="-34.446983838782906"/>
    <n v="1.723111787513093E-2"/>
    <n v="-2.2150744785327633E-2"/>
    <n v="2.6813086525426067E-2"/>
    <n v="0"/>
    <n v="0"/>
    <n v="0"/>
    <n v="0"/>
    <n v="0"/>
    <n v="0"/>
    <n v="0"/>
  </r>
  <r>
    <x v="8"/>
    <x v="23"/>
    <s v="44236_24"/>
    <n v="168.83268660496967"/>
    <n v="219.36018953078556"/>
    <n v="477.46586320158679"/>
    <n v="230.54925309515525"/>
    <n v="0.22680147887021671"/>
    <n v="2.6359345494767048"/>
    <n v="0.52410134979303002"/>
    <n v="-30.744966588959272"/>
    <n v="-28.893998629394183"/>
    <n v="-57.929931828508643"/>
    <n v="-37.491688425780069"/>
    <n v="1.9089697592501439E-2"/>
    <n v="-5.6624471522560185E-2"/>
    <n v="3.1298907137186902E-2"/>
    <n v="0"/>
    <n v="0"/>
    <n v="0"/>
    <n v="0"/>
    <n v="0"/>
    <n v="0"/>
    <n v="0"/>
  </r>
  <r>
    <x v="9"/>
    <x v="0"/>
    <s v="44237_1"/>
    <n v="150.03148509683169"/>
    <n v="193.25492939426826"/>
    <n v="418.94131895217532"/>
    <n v="202.94097853978201"/>
    <n v="0.19167038774817768"/>
    <n v="2.3104029345346171"/>
    <n v="0.44846341203259887"/>
    <n v="-31.815314078316284"/>
    <n v="-30.652154314485063"/>
    <n v="-61.487191637848056"/>
    <n v="-39.076329130180525"/>
    <n v="2.5287335436019144E-3"/>
    <n v="-0.10634287337421849"/>
    <n v="-7.1094717477376938E-3"/>
    <n v="0"/>
    <n v="0"/>
    <n v="0"/>
    <n v="0"/>
    <n v="0"/>
    <n v="0"/>
    <n v="0"/>
  </r>
  <r>
    <x v="9"/>
    <x v="1"/>
    <s v="44237_2"/>
    <n v="134.35927821963031"/>
    <n v="170.84874680136434"/>
    <n v="368.56662004622473"/>
    <n v="179.58821075682638"/>
    <n v="0.1760182793897565"/>
    <n v="2.0500813189991001"/>
    <n v="0.41436066760589785"/>
    <n v="-33.547417039500431"/>
    <n v="-33.097265718928085"/>
    <n v="-66.91403979885105"/>
    <n v="-41.332053324167738"/>
    <n v="5.9938145406511906E-3"/>
    <n v="-0.13351515272546341"/>
    <n v="8.846524218482422E-4"/>
    <n v="0"/>
    <n v="0"/>
    <n v="0"/>
    <n v="0"/>
    <n v="0"/>
    <n v="0"/>
    <n v="0"/>
  </r>
  <r>
    <x v="9"/>
    <x v="2"/>
    <s v="44237_3"/>
    <n v="124.71109311321766"/>
    <n v="157.35665185705997"/>
    <n v="338.07481676209983"/>
    <n v="165.29017295117268"/>
    <n v="0.17491162694960485"/>
    <n v="1.9094825218119933"/>
    <n v="0.41141779330038569"/>
    <n v="-35.409542381844538"/>
    <n v="-35.279567188282428"/>
    <n v="-71.462673597473426"/>
    <n v="-43.752122158766511"/>
    <n v="1.6776585536673643E-2"/>
    <n v="-0.14591960281693328"/>
    <n v="2.5267076167355594E-2"/>
    <n v="0"/>
    <n v="0"/>
    <n v="0"/>
    <n v="0"/>
    <n v="0"/>
    <n v="0"/>
    <n v="0"/>
  </r>
  <r>
    <x v="9"/>
    <x v="3"/>
    <s v="44237_4"/>
    <n v="118.95189062665456"/>
    <n v="149.65214928973069"/>
    <n v="320.23846163010256"/>
    <n v="157.282229595822"/>
    <n v="0.1712319667527552"/>
    <n v="1.8189433221943421"/>
    <n v="0.40494471031925727"/>
    <n v="-35.601900366247435"/>
    <n v="-35.271008024414563"/>
    <n v="-71.598156030013939"/>
    <n v="-43.73965472341213"/>
    <n v="1.6253022864354091E-2"/>
    <n v="-0.14598078186444757"/>
    <n v="2.450453837653287E-2"/>
    <n v="0"/>
    <n v="0"/>
    <n v="0"/>
    <n v="0"/>
    <n v="0"/>
    <n v="0"/>
    <n v="0"/>
  </r>
  <r>
    <x v="9"/>
    <x v="4"/>
    <s v="44237_5"/>
    <n v="115.93331543222712"/>
    <n v="145.99977472185785"/>
    <n v="312.1590261255929"/>
    <n v="153.23497683819178"/>
    <n v="0.16869458121414366"/>
    <n v="1.774852989570771"/>
    <n v="0.3984853116221394"/>
    <n v="-36.278701823557782"/>
    <n v="-36.011399858497363"/>
    <n v="-73.013308328468668"/>
    <n v="-44.406323059629777"/>
    <n v="1.4231971241500788E-2"/>
    <n v="-0.15851054804153478"/>
    <n v="2.002223437502975E-2"/>
    <n v="0"/>
    <n v="0"/>
    <n v="0"/>
    <n v="0"/>
    <n v="0"/>
    <n v="0"/>
    <n v="0"/>
  </r>
  <r>
    <x v="9"/>
    <x v="5"/>
    <s v="44237_6"/>
    <n v="116.41920812855626"/>
    <n v="146.49509583948347"/>
    <n v="313.60201427280941"/>
    <n v="153.59808965444134"/>
    <n v="0.16826065533102758"/>
    <n v="1.7874367327541691"/>
    <n v="0.3964017440985228"/>
    <n v="-36.282954685922256"/>
    <n v="-36.447066118327626"/>
    <n v="-73.645810632567461"/>
    <n v="-44.621223362980949"/>
    <n v="1.4986015973503221E-2"/>
    <n v="-0.16009485180132826"/>
    <n v="2.2296474504373977E-2"/>
    <n v="0"/>
    <n v="0"/>
    <n v="0"/>
    <n v="0"/>
    <n v="0"/>
    <n v="0"/>
    <n v="0"/>
  </r>
  <r>
    <x v="9"/>
    <x v="6"/>
    <s v="44237_7"/>
    <n v="122.57674144022461"/>
    <n v="154.68733548790956"/>
    <n v="331.023041678011"/>
    <n v="162.09940202343748"/>
    <n v="0.17132117460412338"/>
    <n v="1.8771634646561643"/>
    <n v="0.40329420047218389"/>
    <n v="-35.476519325139087"/>
    <n v="-36.086256802544462"/>
    <n v="-73.703945255254325"/>
    <n v="-44.017782405216167"/>
    <n v="1.2970198067608366E-2"/>
    <n v="-0.15784520217507006"/>
    <n v="1.7481673426423698E-2"/>
    <n v="0"/>
    <n v="0"/>
    <n v="0"/>
    <n v="0"/>
    <n v="0"/>
    <n v="0"/>
    <n v="0"/>
  </r>
  <r>
    <x v="9"/>
    <x v="7"/>
    <s v="44237_8"/>
    <n v="131.90891317233761"/>
    <n v="165.22702216600183"/>
    <n v="350.258550866608"/>
    <n v="173.53229308111648"/>
    <n v="0.15861547377239849"/>
    <n v="1.9514649787751743"/>
    <n v="0.37272847075995114"/>
    <n v="-35.511713090077379"/>
    <n v="-36.800311116527908"/>
    <n v="-78.114255540788776"/>
    <n v="-45.320140042254764"/>
    <n v="1.4437509304053193E-2"/>
    <n v="-0.14522864442085867"/>
    <n v="2.0045696572106454E-2"/>
    <n v="0"/>
    <n v="0"/>
    <n v="0"/>
    <n v="0"/>
    <n v="0"/>
    <n v="0"/>
    <n v="0"/>
  </r>
  <r>
    <x v="9"/>
    <x v="8"/>
    <s v="44237_9"/>
    <n v="153.46828730296139"/>
    <n v="191.47506304413341"/>
    <n v="403.87270446792024"/>
    <n v="200.52459923926023"/>
    <n v="0.16606365443552754"/>
    <n v="2.2167373101393446"/>
    <n v="0.38835036482235019"/>
    <n v="-26.988514023616737"/>
    <n v="-25.930837838552208"/>
    <n v="-56.157712728842654"/>
    <n v="-35.147012336748261"/>
    <n v="1.9691337748459499E-2"/>
    <n v="3.4434575611592081E-3"/>
    <n v="3.2465409949740003E-2"/>
    <n v="0"/>
    <n v="0"/>
    <n v="0"/>
    <n v="0"/>
    <n v="0"/>
    <n v="0"/>
    <n v="0"/>
  </r>
  <r>
    <x v="9"/>
    <x v="9"/>
    <s v="44237_10"/>
    <n v="175.41623150666584"/>
    <n v="217.29798537576522"/>
    <n v="457.09757055564273"/>
    <n v="228.00687626395114"/>
    <n v="0.20923028182995346"/>
    <n v="2.4965792020576734"/>
    <n v="0.48354665568512634"/>
    <n v="-17.827025240553908"/>
    <n v="-15.170277324919031"/>
    <n v="-34.352839665997905"/>
    <n v="-24.871729828574118"/>
    <n v="4.6539774100787572E-2"/>
    <n v="0.17729366667710494"/>
    <n v="9.3244914505623222E-2"/>
    <n v="0"/>
    <n v="0"/>
    <n v="0"/>
    <n v="0"/>
    <n v="4.1506545928808779E-2"/>
    <n v="0"/>
    <n v="0"/>
  </r>
  <r>
    <x v="9"/>
    <x v="10"/>
    <s v="44237_11"/>
    <n v="190.6913023970028"/>
    <n v="235.9553539788385"/>
    <n v="494.5528197963252"/>
    <n v="248.86965873737884"/>
    <n v="0.22544375649691953"/>
    <n v="2.6937230630588211"/>
    <n v="0.52021981031678532"/>
    <n v="-11.487430476070145"/>
    <n v="-7.508695003524446"/>
    <n v="-18.358066056862057"/>
    <n v="-16.641115271563699"/>
    <n v="6.0231218462537907E-2"/>
    <n v="0.27486489118646995"/>
    <n v="0.12452698122078353"/>
    <n v="0"/>
    <n v="0"/>
    <n v="0"/>
    <n v="0"/>
    <n v="0.1339048371237708"/>
    <n v="0"/>
    <n v="0.18113133840912213"/>
  </r>
  <r>
    <x v="9"/>
    <x v="11"/>
    <s v="44237_12"/>
    <n v="201.95372932983452"/>
    <n v="250.5626712535435"/>
    <n v="524.84260934836459"/>
    <n v="264.86545555397834"/>
    <n v="0.24219803527240527"/>
    <n v="2.8809472452122136"/>
    <n v="0.55766756647281768"/>
    <n v="-6.1704073285048189"/>
    <n v="-0.77482959231195903"/>
    <n v="-2.8509329817466216"/>
    <n v="-9.5671672049957746"/>
    <n v="8.666947274164559E-2"/>
    <n v="0.37132720626734106"/>
    <n v="0.18484669473571277"/>
    <n v="0"/>
    <n v="0"/>
    <n v="0"/>
    <n v="0"/>
    <n v="0.43727195242601785"/>
    <n v="0"/>
    <n v="0.77255469744945826"/>
  </r>
  <r>
    <x v="9"/>
    <x v="12"/>
    <s v="44237_13"/>
    <n v="213.20663232022429"/>
    <n v="263.25680893669983"/>
    <n v="551.89782213251021"/>
    <n v="279.59539387716268"/>
    <n v="0.24892732222556127"/>
    <n v="3.0120147402786555"/>
    <n v="0.57171991988376847"/>
    <n v="-2.9558173002838073"/>
    <n v="2.6186942901426895"/>
    <n v="4.6443315275911496"/>
    <n v="-5.1978310469982736"/>
    <n v="9.5039659148404274E-2"/>
    <n v="0.40511371876037378"/>
    <n v="0.20394185045806221"/>
    <n v="0"/>
    <n v="0"/>
    <n v="0"/>
    <n v="0"/>
    <n v="0.54436235958730217"/>
    <n v="0"/>
    <n v="1.0219215505786601"/>
  </r>
  <r>
    <x v="9"/>
    <x v="13"/>
    <s v="44237_14"/>
    <n v="220.99632307990157"/>
    <n v="272.68209472006396"/>
    <n v="573.3483656115875"/>
    <n v="290.98918857784383"/>
    <n v="0.25569933907838777"/>
    <n v="3.1143581846291246"/>
    <n v="0.58677041736651603"/>
    <n v="-1.8292429304515618"/>
    <n v="3.0367036295575507"/>
    <n v="6.0400213560349458"/>
    <n v="-3.7638415902549403"/>
    <n v="9.7160849845880123E-2"/>
    <n v="0.40733515516887175"/>
    <n v="0.2080902205208747"/>
    <n v="0"/>
    <n v="0"/>
    <n v="0"/>
    <n v="0"/>
    <n v="0.55177741584753937"/>
    <n v="0"/>
    <n v="1.0293901138082981"/>
  </r>
  <r>
    <x v="9"/>
    <x v="14"/>
    <s v="44237_15"/>
    <n v="223.55816566139555"/>
    <n v="278.43984822611259"/>
    <n v="585.41234689817236"/>
    <n v="295.01558644065699"/>
    <n v="0.2337285309256473"/>
    <n v="3.1935959955200066"/>
    <n v="0.5369498760885717"/>
    <n v="0.12359731976859223"/>
    <n v="6.5406895028445637"/>
    <n v="13.06089347605338"/>
    <n v="-1.0682108859321566"/>
    <n v="6.387921307311685E-2"/>
    <n v="0.43092405238623949"/>
    <n v="0.13175515244889194"/>
    <n v="0"/>
    <n v="0"/>
    <n v="0"/>
    <n v="0"/>
    <n v="0.15151160141047243"/>
    <n v="0"/>
    <n v="0.21546126225530346"/>
  </r>
  <r>
    <x v="9"/>
    <x v="15"/>
    <s v="44237_16"/>
    <n v="226.87358864495121"/>
    <n v="278.80449266959232"/>
    <n v="586.05685656131925"/>
    <n v="294.70523405889344"/>
    <n v="0.23341475378208765"/>
    <n v="3.1857566633773162"/>
    <n v="0.53762611533628135"/>
    <n v="1.1628670353622539"/>
    <n v="8.4374472972537795"/>
    <n v="16.722139287821982"/>
    <n v="-8.093205771147538E-2"/>
    <n v="6.1880621119180308E-2"/>
    <n v="0.46142592455325387"/>
    <n v="0.1269351002742832"/>
    <n v="0"/>
    <n v="0"/>
    <n v="0"/>
    <n v="0"/>
    <n v="0.13439299901791121"/>
    <n v="0"/>
    <n v="0.17164154414173913"/>
  </r>
  <r>
    <x v="9"/>
    <x v="16"/>
    <s v="44237_17"/>
    <n v="224.50443540091885"/>
    <n v="275.82505076168133"/>
    <n v="580.33724811575451"/>
    <n v="291.4765241742063"/>
    <n v="0.21267831257630326"/>
    <n v="3.1359975074176312"/>
    <n v="0.49048251142556576"/>
    <n v="0.62757390892792397"/>
    <n v="7.5782937077845416"/>
    <n v="15.496618138624758"/>
    <n v="-0.78728038111954302"/>
    <n v="3.0296643388157921E-2"/>
    <n v="0.42038479265284312"/>
    <n v="5.380713441820973E-2"/>
    <n v="0"/>
    <n v="0"/>
    <n v="0"/>
    <n v="0"/>
    <n v="0"/>
    <n v="0"/>
    <n v="0"/>
  </r>
  <r>
    <x v="9"/>
    <x v="17"/>
    <s v="44237_18"/>
    <n v="215.24862148264089"/>
    <n v="263.98583569633541"/>
    <n v="557.13553669363557"/>
    <n v="279.55786871645273"/>
    <n v="0.21417535491321962"/>
    <n v="2.9937939573539403"/>
    <n v="0.4914619733018295"/>
    <n v="-2.0531956758288565"/>
    <n v="3.6535152989974935"/>
    <n v="7.9140693196501442"/>
    <n v="-4.1304843610789757"/>
    <n v="2.6699509184015383E-2"/>
    <n v="0.36018144976719974"/>
    <n v="4.5766527608134738E-2"/>
    <n v="0"/>
    <n v="0"/>
    <n v="0"/>
    <n v="0"/>
    <n v="0"/>
    <n v="0"/>
    <n v="0"/>
  </r>
  <r>
    <x v="9"/>
    <x v="18"/>
    <s v="44237_19"/>
    <n v="198.93740855318407"/>
    <n v="246.22536376546628"/>
    <n v="523.59910382416399"/>
    <n v="261.45996949455127"/>
    <n v="0.20079573864610484"/>
    <n v="2.7967220140842164"/>
    <n v="0.46070595676158893"/>
    <n v="-12.004816470774228"/>
    <n v="-8.3047905002946347"/>
    <n v="-17.908102070362681"/>
    <n v="-15.24775490833377"/>
    <n v="6.1923467629556141E-3"/>
    <n v="0.19116861422407794"/>
    <n v="-2.0601857201648158E-4"/>
    <n v="0"/>
    <n v="0"/>
    <n v="0"/>
    <n v="0"/>
    <n v="0"/>
    <n v="0"/>
    <n v="0"/>
  </r>
  <r>
    <x v="9"/>
    <x v="19"/>
    <s v="44237_20"/>
    <n v="185.06645943021834"/>
    <n v="234.70255723879723"/>
    <n v="502.36690636912147"/>
    <n v="247.85026907790811"/>
    <n v="0.20394170334880926"/>
    <n v="2.7476569959150909"/>
    <n v="0.46762509457621704"/>
    <n v="-18.292913141758142"/>
    <n v="-15.310586292911445"/>
    <n v="-32.738186043622825"/>
    <n v="-22.447354953637678"/>
    <n v="1.6292899401517617E-2"/>
    <n v="0.10881591216188281"/>
    <n v="2.3488467663289356E-2"/>
    <n v="0"/>
    <n v="0"/>
    <n v="0"/>
    <n v="0"/>
    <n v="0"/>
    <n v="0"/>
    <n v="0"/>
  </r>
  <r>
    <x v="9"/>
    <x v="20"/>
    <s v="44237_21"/>
    <n v="180.97446132824908"/>
    <n v="233.65534453339359"/>
    <n v="503.3480951805592"/>
    <n v="245.52519026735385"/>
    <n v="0.19637291702622767"/>
    <n v="2.7587236906837873"/>
    <n v="0.44980988952661383"/>
    <n v="-24.802836017432135"/>
    <n v="-22.42334788280888"/>
    <n v="-47.129291535773795"/>
    <n v="-30.417985723543453"/>
    <n v="3.00287166913906E-3"/>
    <n v="1.2727874710230059E-2"/>
    <n v="-6.1172040915667041E-3"/>
    <n v="0"/>
    <n v="0"/>
    <n v="0"/>
    <n v="0"/>
    <n v="0"/>
    <n v="0"/>
    <n v="0"/>
  </r>
  <r>
    <x v="9"/>
    <x v="21"/>
    <s v="44237_22"/>
    <n v="195.8381693019372"/>
    <n v="252.21586422334502"/>
    <n v="547.53031469308166"/>
    <n v="266.93192567626585"/>
    <n v="0.24270635433854665"/>
    <n v="3.0114360919589975"/>
    <n v="0.55323859697679745"/>
    <n v="-27.55259550108175"/>
    <n v="-25.236913660635761"/>
    <n v="-51.264720923872694"/>
    <n v="-33.602618681447424"/>
    <n v="4.7016321324335354E-3"/>
    <n v="-2.3489218964119696E-2"/>
    <n v="-1.7050347273264641E-3"/>
    <n v="0"/>
    <n v="0"/>
    <n v="0"/>
    <n v="0"/>
    <n v="0"/>
    <n v="0"/>
    <n v="0"/>
  </r>
  <r>
    <x v="9"/>
    <x v="22"/>
    <s v="44237_23"/>
    <n v="186.14582293422194"/>
    <n v="238.52700888366178"/>
    <n v="519.67057929719681"/>
    <n v="253.49753553124489"/>
    <n v="0.23905133470658946"/>
    <n v="2.8526140011132486"/>
    <n v="0.54882952923343098"/>
    <n v="-30.391354307000089"/>
    <n v="-29.233153852222671"/>
    <n v="-59.481563222562869"/>
    <n v="-37.79811707863054"/>
    <n v="7.4047035626792906E-3"/>
    <n v="-6.6089752589195874E-2"/>
    <n v="4.4108619065994477E-3"/>
    <n v="0"/>
    <n v="0"/>
    <n v="0"/>
    <n v="0"/>
    <n v="0"/>
    <n v="0"/>
    <n v="0"/>
  </r>
  <r>
    <x v="9"/>
    <x v="23"/>
    <s v="44237_24"/>
    <n v="169.85883861557264"/>
    <n v="216.87275408726137"/>
    <n v="472.48448091784809"/>
    <n v="230.78059554336633"/>
    <n v="0.22556842063873253"/>
    <n v="2.5876145806068025"/>
    <n v="0.52132303808545266"/>
    <n v="-33.641725940362669"/>
    <n v="-33.414775071900124"/>
    <n v="-68.115203107846298"/>
    <n v="-42.10422824435841"/>
    <n v="1.2025573252301783E-2"/>
    <n v="-0.11685429187781819"/>
    <n v="1.497265752914703E-2"/>
    <n v="0"/>
    <n v="0"/>
    <n v="0"/>
    <n v="0"/>
    <n v="0"/>
    <n v="0"/>
    <n v="0"/>
  </r>
  <r>
    <x v="10"/>
    <x v="0"/>
    <s v="44238_1"/>
    <n v="156.86863492263024"/>
    <n v="198.01201862162014"/>
    <n v="429.21414604536341"/>
    <n v="208.50697435814891"/>
    <n v="0.20734830845815716"/>
    <n v="2.3625012143956758"/>
    <n v="0.48297891071588367"/>
    <n v="-34.171513273647093"/>
    <n v="-34.31088974800975"/>
    <n v="-70.049239534071262"/>
    <n v="-43.956402983757947"/>
    <n v="2.3010114688194618E-2"/>
    <n v="-0.11899486889104793"/>
    <n v="3.9459531725857977E-2"/>
    <n v="0"/>
    <n v="0"/>
    <n v="0"/>
    <n v="0"/>
    <n v="0"/>
    <n v="0"/>
    <n v="0"/>
  </r>
  <r>
    <x v="10"/>
    <x v="1"/>
    <s v="44238_2"/>
    <n v="135.37212091748489"/>
    <n v="168.93942125539431"/>
    <n v="365.50685756572"/>
    <n v="179.85341313883993"/>
    <n v="0.18813403621439967"/>
    <n v="2.0167203395789257"/>
    <n v="0.44054118168022804"/>
    <n v="-37.246949737473386"/>
    <n v="-38.773693856585176"/>
    <n v="-79.483596150026614"/>
    <n v="-47.491876169179903"/>
    <n v="2.0555115397647716E-2"/>
    <n v="-0.18101819443324796"/>
    <n v="3.38778937067351E-2"/>
    <n v="0"/>
    <n v="0"/>
    <n v="0"/>
    <n v="0"/>
    <n v="0"/>
    <n v="0"/>
    <n v="0"/>
  </r>
  <r>
    <x v="10"/>
    <x v="2"/>
    <s v="44238_3"/>
    <n v="126.03273338835942"/>
    <n v="155.96980511575359"/>
    <n v="335.90284478472506"/>
    <n v="166.19959247230381"/>
    <n v="0.18530870097639865"/>
    <n v="1.8748019873433346"/>
    <n v="0.43360350439892853"/>
    <n v="-38.533170996927716"/>
    <n v="-40.270409243196013"/>
    <n v="-82.587072325493978"/>
    <n v="-48.883564061477429"/>
    <n v="2.0180759471115535E-2"/>
    <n v="-0.19707292913557573"/>
    <n v="3.2677228942238248E-2"/>
    <n v="0"/>
    <n v="0"/>
    <n v="0"/>
    <n v="0"/>
    <n v="0"/>
    <n v="0"/>
    <n v="0"/>
  </r>
  <r>
    <x v="10"/>
    <x v="3"/>
    <s v="44238_4"/>
    <n v="120.3170614565523"/>
    <n v="148.44061577990558"/>
    <n v="318.26198543079602"/>
    <n v="158.00091497800113"/>
    <n v="0.17239771984763289"/>
    <n v="1.7951917884529109"/>
    <n v="0.40568442445157776"/>
    <n v="-39.222640972188643"/>
    <n v="-41.006343293521944"/>
    <n v="-84.360476164813235"/>
    <n v="-49.739877248568682"/>
    <n v="1.5830444284774731E-2"/>
    <n v="-0.20313912783658195"/>
    <n v="2.2831940422209547E-2"/>
    <n v="0"/>
    <n v="0"/>
    <n v="0"/>
    <n v="0"/>
    <n v="0"/>
    <n v="0"/>
    <n v="0"/>
  </r>
  <r>
    <x v="10"/>
    <x v="4"/>
    <s v="44238_5"/>
    <n v="117.30052268041895"/>
    <n v="144.86106964490972"/>
    <n v="310.65347030863904"/>
    <n v="153.65782546661154"/>
    <n v="0.17413231472279117"/>
    <n v="1.7664573280399838"/>
    <n v="0.40935656681632693"/>
    <n v="-39.654875308857314"/>
    <n v="-41.527604657259658"/>
    <n v="-85.138251741832605"/>
    <n v="-50.360504907929744"/>
    <n v="1.4030867348843399E-2"/>
    <n v="-0.2062954516722591"/>
    <n v="1.91785130410011E-2"/>
    <n v="0"/>
    <n v="0"/>
    <n v="0"/>
    <n v="0"/>
    <n v="0"/>
    <n v="0"/>
    <n v="0"/>
  </r>
  <r>
    <x v="10"/>
    <x v="5"/>
    <s v="44238_6"/>
    <n v="117.30592609944978"/>
    <n v="145.37203255751038"/>
    <n v="311.36726801431524"/>
    <n v="153.84535046789574"/>
    <n v="0.17364789256754867"/>
    <n v="1.7782575380069612"/>
    <n v="0.40735349098072998"/>
    <n v="-39.763455533000979"/>
    <n v="-41.804401154381821"/>
    <n v="-85.495474546954554"/>
    <n v="-50.457143289495477"/>
    <n v="8.4193609055583461E-3"/>
    <n v="-0.217704991458468"/>
    <n v="6.714036879282472E-3"/>
    <n v="0"/>
    <n v="0"/>
    <n v="0"/>
    <n v="0"/>
    <n v="0"/>
    <n v="0"/>
    <n v="0"/>
  </r>
  <r>
    <x v="10"/>
    <x v="6"/>
    <s v="44238_7"/>
    <n v="123.96541480489608"/>
    <n v="155.90825825796097"/>
    <n v="333.12855078865886"/>
    <n v="163.35106753305772"/>
    <n v="0.18204282585653156"/>
    <n v="1.9048157926139699"/>
    <n v="0.42674217012234372"/>
    <n v="-38.622770026287029"/>
    <n v="-40.42531272822022"/>
    <n v="-83.52469738374343"/>
    <n v="-49.126839005591279"/>
    <n v="1.3662331011946676E-2"/>
    <n v="-0.19869201153126359"/>
    <n v="1.8626020167164255E-2"/>
    <n v="0"/>
    <n v="0"/>
    <n v="0"/>
    <n v="0"/>
    <n v="0"/>
    <n v="0"/>
    <n v="0"/>
  </r>
  <r>
    <x v="10"/>
    <x v="7"/>
    <s v="44238_8"/>
    <n v="134.49737449109563"/>
    <n v="169.43927128462491"/>
    <n v="359.9374834614099"/>
    <n v="177.33731826075356"/>
    <n v="0.16409119297154742"/>
    <n v="2.0150263732504774"/>
    <n v="0.38466347593796368"/>
    <n v="-34.97240403988944"/>
    <n v="-36.153019291495809"/>
    <n v="-76.184573446198883"/>
    <n v="-44.720904048091086"/>
    <n v="2.64400755249333E-3"/>
    <n v="-0.15358089792167501"/>
    <n v="-7.1570759848227378E-3"/>
    <n v="0"/>
    <n v="0"/>
    <n v="0"/>
    <n v="0"/>
    <n v="0"/>
    <n v="0"/>
    <n v="0"/>
  </r>
  <r>
    <x v="10"/>
    <x v="8"/>
    <s v="44238_9"/>
    <n v="153.83984748210855"/>
    <n v="193.13408563553776"/>
    <n v="407.2040560537265"/>
    <n v="201.42738219424302"/>
    <n v="0.16804623183254414"/>
    <n v="2.2712448233980624"/>
    <n v="0.39018236831534225"/>
    <n v="-27.80843677909467"/>
    <n v="-26.772551834118651"/>
    <n v="-57.758331209077845"/>
    <n v="-36.342673496952287"/>
    <n v="7.0552238527505171E-3"/>
    <n v="-2.3796850098826441E-2"/>
    <n v="2.7337931809898988E-3"/>
    <n v="0"/>
    <n v="0"/>
    <n v="0"/>
    <n v="0"/>
    <n v="0"/>
    <n v="0"/>
    <n v="0"/>
  </r>
  <r>
    <x v="10"/>
    <x v="9"/>
    <s v="44238_10"/>
    <n v="173.17674440766282"/>
    <n v="216.45201240354407"/>
    <n v="456.17263093417074"/>
    <n v="225.68523424311627"/>
    <n v="0.20229974396406225"/>
    <n v="2.5645295213303578"/>
    <n v="0.46518447315996103"/>
    <n v="-20.571435991068526"/>
    <n v="-17.497367802061273"/>
    <n v="-38.672212145052249"/>
    <n v="-27.679305453988135"/>
    <n v="3.9934142588675295E-2"/>
    <n v="0.1375329364137815"/>
    <n v="7.8326197657135721E-2"/>
    <n v="0"/>
    <n v="0"/>
    <n v="0"/>
    <n v="0"/>
    <n v="0"/>
    <n v="0"/>
    <n v="0"/>
  </r>
  <r>
    <x v="10"/>
    <x v="10"/>
    <s v="44238_11"/>
    <n v="185.30137965566044"/>
    <n v="229.23568564634502"/>
    <n v="483.20794676277853"/>
    <n v="240.91577143923888"/>
    <n v="0.21546247352749753"/>
    <n v="2.6216190224689275"/>
    <n v="0.49501053037314369"/>
    <n v="-15.850612052330611"/>
    <n v="-13.348002377591486"/>
    <n v="-30.708339319021682"/>
    <n v="-23.086667028353936"/>
    <n v="4.996457612913497E-2"/>
    <n v="0.21055869326070031"/>
    <n v="0.10070732332743434"/>
    <n v="0"/>
    <n v="0"/>
    <n v="0"/>
    <n v="0"/>
    <n v="6.076981602920839E-2"/>
    <n v="0"/>
    <n v="1.5079236166559963E-2"/>
  </r>
  <r>
    <x v="10"/>
    <x v="11"/>
    <s v="44238_12"/>
    <n v="193.57627821134005"/>
    <n v="237.224962342596"/>
    <n v="500.13723746648145"/>
    <n v="251.15069260638865"/>
    <n v="0.22044676577847136"/>
    <n v="2.6928543709882526"/>
    <n v="0.50564331666130968"/>
    <n v="-12.564027127821507"/>
    <n v="-10.515068887110735"/>
    <n v="-25.082623203982433"/>
    <n v="-19.479716307434195"/>
    <n v="5.4296436801293535E-2"/>
    <n v="0.24791787643742164"/>
    <n v="0.10996908611613429"/>
    <n v="0"/>
    <n v="0"/>
    <n v="0"/>
    <n v="0"/>
    <n v="9.026124067803426E-2"/>
    <n v="0"/>
    <n v="7.8175858677783122E-2"/>
  </r>
  <r>
    <x v="10"/>
    <x v="12"/>
    <s v="44238_13"/>
    <n v="201.32235701712636"/>
    <n v="245.12556246733038"/>
    <n v="517.46515314883482"/>
    <n v="261.38939307305083"/>
    <n v="0.22893057772061481"/>
    <n v="2.7699838557112235"/>
    <n v="0.52376335327341383"/>
    <n v="-9.8545293248812449"/>
    <n v="-7.8994165757487664"/>
    <n v="-19.314058097256833"/>
    <n v="-15.781401650635795"/>
    <n v="6.0869382664334504E-2"/>
    <n v="0.27210017152441951"/>
    <n v="0.12498834665028771"/>
    <n v="0"/>
    <n v="0"/>
    <n v="0"/>
    <n v="0"/>
    <n v="0.13338133114403064"/>
    <n v="0"/>
    <n v="0.17894408282913449"/>
  </r>
  <r>
    <x v="10"/>
    <x v="13"/>
    <s v="44238_14"/>
    <n v="206.19760115775546"/>
    <n v="250.25784554516"/>
    <n v="529.58007449785237"/>
    <n v="268.3275087630812"/>
    <n v="0.2398380968953486"/>
    <n v="2.8125910987511729"/>
    <n v="0.5486993425898663"/>
    <n v="-9.1651963199622415"/>
    <n v="-7.7735846602317586"/>
    <n v="-18.779568275064442"/>
    <n v="-15.052828119539253"/>
    <n v="7.4725914263020804E-2"/>
    <n v="0.27092871859342338"/>
    <n v="0.15564774895962913"/>
    <n v="0"/>
    <n v="0"/>
    <n v="0"/>
    <n v="0"/>
    <n v="0.25626973132044073"/>
    <n v="0"/>
    <n v="0.40596338674556282"/>
  </r>
  <r>
    <x v="10"/>
    <x v="14"/>
    <s v="44238_15"/>
    <n v="206.04550367512178"/>
    <n v="252.81438196411921"/>
    <n v="534.69268847545379"/>
    <n v="268.4327640494331"/>
    <n v="0.22855759888738009"/>
    <n v="2.8644102444182598"/>
    <n v="0.52499317991527228"/>
    <n v="-7.5788005086432708"/>
    <n v="-4.5117718419715676"/>
    <n v="-12.31425802179513"/>
    <n v="-12.923172498944563"/>
    <n v="6.2646647734395947E-2"/>
    <n v="0.31168234409831586"/>
    <n v="0.128594891470561"/>
    <n v="0"/>
    <n v="0"/>
    <n v="0"/>
    <n v="0"/>
    <n v="0.14975733652304291"/>
    <n v="0"/>
    <n v="0.20866168727602025"/>
  </r>
  <r>
    <x v="10"/>
    <x v="15"/>
    <s v="44238_16"/>
    <n v="203.87797585355179"/>
    <n v="250.63678389298659"/>
    <n v="528.72371007944355"/>
    <n v="264.48673697015886"/>
    <n v="0.22191389391823074"/>
    <n v="2.8650279359525226"/>
    <n v="0.51103237483975716"/>
    <n v="-7.3863806069204978"/>
    <n v="-3.5867790685379046"/>
    <n v="-10.361801816145999"/>
    <n v="-12.692154413210552"/>
    <n v="5.4359844113687383E-2"/>
    <n v="0.32330712340296197"/>
    <n v="0.10970395261180088"/>
    <n v="0"/>
    <n v="0"/>
    <n v="0"/>
    <n v="0"/>
    <n v="8.8227188713554602E-2"/>
    <n v="0"/>
    <n v="6.6300194804560675E-2"/>
  </r>
  <r>
    <x v="10"/>
    <x v="16"/>
    <s v="44238_17"/>
    <n v="199.79335720965426"/>
    <n v="245.4625906680759"/>
    <n v="517.23103545417086"/>
    <n v="258.89092514551436"/>
    <n v="0.19814303533724631"/>
    <n v="2.8165634171148515"/>
    <n v="0.45635277285492509"/>
    <n v="-8.112855871956727"/>
    <n v="-4.8439428214313578"/>
    <n v="-12.707653133938095"/>
    <n v="-13.533008564333606"/>
    <n v="2.4583754073282733E-2"/>
    <n v="0.28905590114784574"/>
    <n v="4.0604300325214587E-2"/>
    <n v="0"/>
    <n v="0"/>
    <n v="0"/>
    <n v="0"/>
    <n v="0"/>
    <n v="0"/>
    <n v="0"/>
  </r>
  <r>
    <x v="10"/>
    <x v="17"/>
    <s v="44238_18"/>
    <n v="191.93475948871287"/>
    <n v="235.5837985190374"/>
    <n v="499.0675521323974"/>
    <n v="249.62103296058172"/>
    <n v="0.20329211236137679"/>
    <n v="2.6900670090941623"/>
    <n v="0.46776816287475204"/>
    <n v="-11.92970338428648"/>
    <n v="-10.164437377445507"/>
    <n v="-22.836773550867562"/>
    <n v="-17.867271319913705"/>
    <n v="1.9596180362788963E-2"/>
    <n v="0.20100500918534964"/>
    <n v="3.0137179426770053E-2"/>
    <n v="0"/>
    <n v="0"/>
    <n v="0"/>
    <n v="0"/>
    <n v="0"/>
    <n v="0"/>
    <n v="0"/>
  </r>
  <r>
    <x v="10"/>
    <x v="18"/>
    <s v="44238_19"/>
    <n v="178.64533511488875"/>
    <n v="221.83186851246202"/>
    <n v="472.75342971238712"/>
    <n v="235.20943859989663"/>
    <n v="0.19195971589631436"/>
    <n v="2.5382289992108218"/>
    <n v="0.44085282053221281"/>
    <n v="-19.682720098520516"/>
    <n v="-19.372586472133705"/>
    <n v="-42.586819753746198"/>
    <n v="-26.990080778888707"/>
    <n v="3.6567806124062664E-4"/>
    <n v="6.0808924737052336E-2"/>
    <n v="-1.3305601558785608E-2"/>
    <n v="0"/>
    <n v="0"/>
    <n v="0"/>
    <n v="0"/>
    <n v="0"/>
    <n v="0"/>
    <n v="0"/>
  </r>
  <r>
    <x v="10"/>
    <x v="19"/>
    <s v="44238_20"/>
    <n v="169.01509771329759"/>
    <n v="215.79285581350325"/>
    <n v="463.63046452916819"/>
    <n v="227.38285780116678"/>
    <n v="0.18199866959391711"/>
    <n v="2.5489320983310533"/>
    <n v="0.41722996142419028"/>
    <n v="-26.04764626046537"/>
    <n v="-25.252407855683298"/>
    <n v="-54.603036550847349"/>
    <n v="-33.320675157349186"/>
    <n v="-6.0408468947668638E-3"/>
    <n v="-1.5040402780373413E-3"/>
    <n v="-2.7717251961813075E-2"/>
    <n v="0"/>
    <n v="0"/>
    <n v="0"/>
    <n v="0"/>
    <n v="0"/>
    <n v="0"/>
    <n v="0"/>
  </r>
  <r>
    <x v="10"/>
    <x v="20"/>
    <s v="44238_21"/>
    <n v="170.41657171188695"/>
    <n v="221.68609227195404"/>
    <n v="479.84465803730552"/>
    <n v="232.82752056777682"/>
    <n v="0.19777074992415258"/>
    <n v="2.6580568031823439"/>
    <n v="0.45101733876505001"/>
    <n v="-23.836074252791128"/>
    <n v="-22.64963641950574"/>
    <n v="-47.253413519468722"/>
    <n v="-29.314296895633294"/>
    <n v="-9.2157858652347942E-3"/>
    <n v="-1.224989755044636E-2"/>
    <n v="-3.386830790651589E-2"/>
    <n v="0"/>
    <n v="0"/>
    <n v="0"/>
    <n v="0"/>
    <n v="0"/>
    <n v="0"/>
    <n v="0"/>
  </r>
  <r>
    <x v="10"/>
    <x v="21"/>
    <s v="44238_22"/>
    <n v="184.48834607235491"/>
    <n v="240.85376749342848"/>
    <n v="523.2989218118438"/>
    <n v="253.44289488595467"/>
    <n v="0.24303268780312276"/>
    <n v="2.9182617040303414"/>
    <n v="0.55255130783506279"/>
    <n v="-17.425819365039494"/>
    <n v="-14.939566563889832"/>
    <n v="-29.388519290296568"/>
    <n v="-19.915008620227137"/>
    <n v="-1.6809097469683981E-2"/>
    <n v="2.3850483887705144E-2"/>
    <n v="-5.0282136085215069E-2"/>
    <n v="0"/>
    <n v="0"/>
    <n v="0"/>
    <n v="0"/>
    <n v="0"/>
    <n v="0"/>
    <n v="0"/>
  </r>
  <r>
    <x v="10"/>
    <x v="22"/>
    <s v="44238_23"/>
    <n v="175.79794247253432"/>
    <n v="230.21945958118621"/>
    <n v="501.13774502932711"/>
    <n v="241.33146170395193"/>
    <n v="0.22964071716782922"/>
    <n v="2.7865717501289242"/>
    <n v="0.52473333287775115"/>
    <n v="-18.850649325703781"/>
    <n v="-16.559865048574341"/>
    <n v="-32.073510983506551"/>
    <n v="-22.038040660026848"/>
    <n v="-1.8212022891628338E-2"/>
    <n v="-1.5792238309632872E-3"/>
    <n v="-5.3578058323197383E-2"/>
    <n v="0"/>
    <n v="0"/>
    <n v="0"/>
    <n v="0"/>
    <n v="0"/>
    <n v="0"/>
    <n v="0"/>
  </r>
  <r>
    <x v="10"/>
    <x v="23"/>
    <s v="44238_24"/>
    <n v="161.15438582238085"/>
    <n v="209.34501931789214"/>
    <n v="455.77527421727802"/>
    <n v="219.9687654122614"/>
    <n v="0.21439499128330902"/>
    <n v="2.5340246262577604"/>
    <n v="0.49317511346630932"/>
    <n v="-20.980579296962024"/>
    <n v="-19.600709295403021"/>
    <n v="-38.620474666955069"/>
    <n v="-25.215778637352127"/>
    <n v="-1.2464101911045468E-2"/>
    <n v="-3.0935361104747275E-2"/>
    <n v="-4.0978258251061411E-2"/>
    <n v="0"/>
    <n v="0"/>
    <n v="0"/>
    <n v="0"/>
    <n v="0"/>
    <n v="0"/>
    <n v="0"/>
  </r>
  <r>
    <x v="11"/>
    <x v="0"/>
    <s v="44239_1"/>
    <n v="144.30628353445007"/>
    <n v="185.80525047282705"/>
    <n v="401.77822754898261"/>
    <n v="194.74453926255734"/>
    <n v="0.19005317275568623"/>
    <n v="2.2505729540140913"/>
    <n v="0.44287549426325223"/>
    <n v="-19.680574214416577"/>
    <n v="-17.000098820145574"/>
    <n v="-32.581250739953937"/>
    <n v="-22.334973687193436"/>
    <n v="-1.2768310913082594E-2"/>
    <n v="-3.0080319330683669E-2"/>
    <n v="-4.2287261781718113E-2"/>
    <n v="0"/>
    <n v="0"/>
    <n v="0"/>
    <n v="0"/>
    <n v="0"/>
    <n v="0"/>
    <n v="0"/>
  </r>
  <r>
    <x v="11"/>
    <x v="1"/>
    <s v="44239_2"/>
    <n v="131.05958006573493"/>
    <n v="166.86332902959705"/>
    <n v="358.91676400643763"/>
    <n v="174.86290380525779"/>
    <n v="0.17861332888273351"/>
    <n v="2.0329525312096126"/>
    <n v="0.41831102852173663"/>
    <n v="-19.655495457026532"/>
    <n v="-17.075389743595561"/>
    <n v="-33.035784981546122"/>
    <n v="-22.220735303918886"/>
    <n v="-1.0919226039760891E-2"/>
    <n v="-3.4865211237350285E-2"/>
    <n v="-3.8288821285752533E-2"/>
    <n v="0"/>
    <n v="0"/>
    <n v="0"/>
    <n v="0"/>
    <n v="0"/>
    <n v="0"/>
    <n v="0"/>
  </r>
  <r>
    <x v="11"/>
    <x v="2"/>
    <s v="44239_3"/>
    <n v="122.80986920821701"/>
    <n v="155.03651727464728"/>
    <n v="332.57903319905739"/>
    <n v="162.57864395174187"/>
    <n v="0.1731452557167753"/>
    <n v="1.8987587955823071"/>
    <n v="0.40594286899459375"/>
    <n v="-19.563721120629722"/>
    <n v="-16.962642158659964"/>
    <n v="-32.332027715296242"/>
    <n v="-22.071576460607801"/>
    <n v="-7.2886965660418253E-3"/>
    <n v="-3.2310360533553281E-2"/>
    <n v="-3.0313637605757261E-2"/>
    <n v="0"/>
    <n v="0"/>
    <n v="0"/>
    <n v="0"/>
    <n v="0"/>
    <n v="0"/>
    <n v="0"/>
  </r>
  <r>
    <x v="11"/>
    <x v="3"/>
    <s v="44239_4"/>
    <n v="117.78497650461057"/>
    <n v="147.9753497331715"/>
    <n v="315.40072462151181"/>
    <n v="155.18094901894287"/>
    <n v="0.17127067686864134"/>
    <n v="1.8240031595509447"/>
    <n v="0.4018874492543118"/>
    <n v="-20.096170091463144"/>
    <n v="-17.415550262728267"/>
    <n v="-33.37861115525719"/>
    <n v="-22.680080673731762"/>
    <n v="-6.2759509023163074E-3"/>
    <n v="-3.8097400605664529E-2"/>
    <n v="-2.8194874804290178E-2"/>
    <n v="0"/>
    <n v="0"/>
    <n v="0"/>
    <n v="0"/>
    <n v="0"/>
    <n v="0"/>
    <n v="0"/>
  </r>
  <r>
    <x v="11"/>
    <x v="4"/>
    <s v="44239_5"/>
    <n v="114.85533830445245"/>
    <n v="144.31020208443181"/>
    <n v="308.21127487292006"/>
    <n v="151.14892289171425"/>
    <n v="0.15899781665592999"/>
    <n v="1.7705611154389598"/>
    <n v="0.37521143410767754"/>
    <n v="-20.666466636642298"/>
    <n v="-18.173490428740447"/>
    <n v="-34.292342870408987"/>
    <n v="-23.321300423847205"/>
    <n v="-1.6337025059169348E-2"/>
    <n v="-6.0320379222810451E-2"/>
    <n v="-5.0174544567924695E-2"/>
    <n v="0"/>
    <n v="0"/>
    <n v="0"/>
    <n v="0"/>
    <n v="0"/>
    <n v="0"/>
    <n v="0"/>
  </r>
  <r>
    <x v="11"/>
    <x v="5"/>
    <s v="44239_6"/>
    <n v="115.53888999165494"/>
    <n v="145.76704317208285"/>
    <n v="311.53031421779087"/>
    <n v="152.31823629236666"/>
    <n v="0.16233921212998184"/>
    <n v="1.7875974182668308"/>
    <n v="0.38135034029859272"/>
    <n v="-20.639572304972084"/>
    <n v="-18.260628539306392"/>
    <n v="-34.218480496540444"/>
    <n v="-23.25079750944311"/>
    <n v="-1.406524255184791E-2"/>
    <n v="-6.3947213102786143E-2"/>
    <n v="-4.5219928840367581E-2"/>
    <n v="0"/>
    <n v="0"/>
    <n v="0"/>
    <n v="0"/>
    <n v="0"/>
    <n v="0"/>
    <n v="0"/>
  </r>
  <r>
    <x v="11"/>
    <x v="6"/>
    <s v="44239_7"/>
    <n v="122.23549339373594"/>
    <n v="155.07286048339981"/>
    <n v="330.99252704060211"/>
    <n v="161.69256405863206"/>
    <n v="0.16424978845248148"/>
    <n v="1.8969085838618498"/>
    <n v="0.38592006770958098"/>
    <n v="-21.104252684828037"/>
    <n v="-19.66690996025331"/>
    <n v="-38.316542338142732"/>
    <n v="-24.501750472569899"/>
    <n v="-1.6425243237160513E-2"/>
    <n v="-7.1494048778953073E-2"/>
    <n v="-5.083413755777124E-2"/>
    <n v="0"/>
    <n v="0"/>
    <n v="0"/>
    <n v="0"/>
    <n v="0"/>
    <n v="0"/>
    <n v="0"/>
  </r>
  <r>
    <x v="11"/>
    <x v="7"/>
    <s v="44239_8"/>
    <n v="135.34404152529899"/>
    <n v="170.69207412977383"/>
    <n v="361.87427536568094"/>
    <n v="178.49006905243195"/>
    <n v="0.15599809139982895"/>
    <n v="2.0403818558436924"/>
    <n v="0.36588238483402707"/>
    <n v="-20.1134806373611"/>
    <n v="-20.144788209761977"/>
    <n v="-41.804203633006978"/>
    <n v="-25.191613775313879"/>
    <n v="-1.4139442319585332E-2"/>
    <n v="-5.3230085566912305E-2"/>
    <n v="-4.5135905404969506E-2"/>
    <n v="0"/>
    <n v="0"/>
    <n v="0"/>
    <n v="0"/>
    <n v="0"/>
    <n v="0"/>
    <n v="0"/>
  </r>
  <r>
    <x v="11"/>
    <x v="8"/>
    <s v="44239_9"/>
    <n v="154.43302499583697"/>
    <n v="194.82828768381637"/>
    <n v="410.17098717609974"/>
    <n v="202.87463135113612"/>
    <n v="0.16275782777063402"/>
    <n v="2.3156365246863677"/>
    <n v="0.37910942369208139"/>
    <n v="-13.301539304869682"/>
    <n v="-10.781801318209538"/>
    <n v="-23.715447757028652"/>
    <n v="-16.922628320477248"/>
    <n v="-8.5972991345115088E-3"/>
    <n v="8.7218349837567113E-2"/>
    <n v="-3.2597695240219868E-2"/>
    <n v="0"/>
    <n v="0"/>
    <n v="0"/>
    <n v="0"/>
    <n v="0"/>
    <n v="0"/>
    <n v="0"/>
  </r>
  <r>
    <x v="11"/>
    <x v="9"/>
    <s v="44239_10"/>
    <n v="173.56465221112995"/>
    <n v="217.63055486716573"/>
    <n v="457.73291307555928"/>
    <n v="227.0345686194035"/>
    <n v="0.19432312742481908"/>
    <n v="2.5735926073287936"/>
    <n v="0.44861005898083894"/>
    <n v="-6.9650071759345193"/>
    <n v="-2.66057025027441"/>
    <n v="-7.7283533377226847"/>
    <n v="-9.3752801512306903"/>
    <n v="3.1042408383585414E-2"/>
    <n v="0.23526213642599969"/>
    <n v="5.6655451703424738E-2"/>
    <n v="0"/>
    <n v="0"/>
    <n v="0"/>
    <n v="0"/>
    <n v="0"/>
    <n v="0"/>
    <n v="0"/>
  </r>
  <r>
    <x v="11"/>
    <x v="10"/>
    <s v="44239_11"/>
    <n v="185.64004993675741"/>
    <n v="230.86781664214999"/>
    <n v="486.65273959685896"/>
    <n v="242.0830412082388"/>
    <n v="0.21652330504790007"/>
    <n v="2.662917996787753"/>
    <n v="0.49892285303192491"/>
    <n v="-1.4993216431365672"/>
    <n v="3.1899591464777259"/>
    <n v="4.3049997794761783"/>
    <n v="-3.7064105896439474"/>
    <n v="4.9592551985208122E-2"/>
    <n v="0.34995362083588033"/>
    <n v="9.9229781634147043E-2"/>
    <n v="0"/>
    <n v="0"/>
    <n v="0"/>
    <n v="0"/>
    <n v="5.5603819897479319E-2"/>
    <n v="0"/>
    <n v="0"/>
  </r>
  <r>
    <x v="11"/>
    <x v="11"/>
    <s v="44239_12"/>
    <n v="193.37730573209424"/>
    <n v="238.87336443228122"/>
    <n v="503.06019345218169"/>
    <n v="251.08279211947064"/>
    <n v="0.2228688710993553"/>
    <n v="2.7691668159859018"/>
    <n v="0.51248177260995342"/>
    <n v="2.394786234327333"/>
    <n v="6.4947132803551595"/>
    <n v="10.884215673138449"/>
    <n v="8.9406692758730255E-2"/>
    <n v="5.9903695081764151E-2"/>
    <n v="0.3994212306273372"/>
    <n v="0.12300113878998555"/>
    <n v="0"/>
    <n v="0"/>
    <n v="0"/>
    <n v="0"/>
    <n v="0.13556249018172059"/>
    <n v="0"/>
    <n v="0.18132380728187855"/>
  </r>
  <r>
    <x v="11"/>
    <x v="12"/>
    <s v="44239_13"/>
    <n v="201.66150660985437"/>
    <n v="247.08882069281626"/>
    <n v="520.76186020430953"/>
    <n v="261.97038814912582"/>
    <n v="0.21709169772004805"/>
    <n v="2.8303302671131227"/>
    <n v="0.49814644410729991"/>
    <n v="5.1227066537686543"/>
    <n v="9.3584355910810597"/>
    <n v="17.433694892234172"/>
    <n v="4.3247530898107325"/>
    <n v="5.1242629213971908E-2"/>
    <n v="0.40736095614220275"/>
    <n v="0.10300777865829804"/>
    <n v="0"/>
    <n v="0"/>
    <n v="0"/>
    <n v="0"/>
    <n v="6.9190193551476556E-2"/>
    <n v="0"/>
    <n v="2.9875985627158801E-2"/>
  </r>
  <r>
    <x v="11"/>
    <x v="13"/>
    <s v="44239_14"/>
    <n v="208.71107624247406"/>
    <n v="254.33260040125424"/>
    <n v="537.77278467009876"/>
    <n v="272.37945882930393"/>
    <n v="0.22848579850096398"/>
    <n v="2.8726981861014806"/>
    <n v="0.52411914292196138"/>
    <n v="7.3169487416647474"/>
    <n v="10.807659819464455"/>
    <n v="21.353345470302791"/>
    <n v="7.3693127785976582"/>
    <n v="5.416551795177918E-2"/>
    <n v="0.39423428888331569"/>
    <n v="0.11019238010016949"/>
    <n v="0"/>
    <n v="0"/>
    <n v="0"/>
    <n v="0"/>
    <n v="7.4885692018778344E-2"/>
    <n v="0"/>
    <n v="4.7474101054017885E-2"/>
  </r>
  <r>
    <x v="11"/>
    <x v="14"/>
    <s v="44239_15"/>
    <n v="209.94003974061116"/>
    <n v="258.45628047448241"/>
    <n v="545.84256069627577"/>
    <n v="274.41443206078452"/>
    <n v="0.23251132851117129"/>
    <n v="2.9513320941934915"/>
    <n v="0.53379502022748726"/>
    <n v="8.9080448343428351"/>
    <n v="14.383453350797783"/>
    <n v="28.279445176973905"/>
    <n v="9.8485446279943076"/>
    <n v="5.9364548158394696E-2"/>
    <n v="0.46138412634205245"/>
    <n v="0.12168143565272416"/>
    <n v="0"/>
    <n v="0"/>
    <n v="0"/>
    <n v="0"/>
    <n v="0.11374116375982676"/>
    <n v="0"/>
    <n v="0.13195906270270572"/>
  </r>
  <r>
    <x v="11"/>
    <x v="15"/>
    <s v="44239_16"/>
    <n v="207.46003986287189"/>
    <n v="256.33902426970002"/>
    <n v="541.94955327238449"/>
    <n v="271.09124078898805"/>
    <n v="0.21848323017626761"/>
    <n v="2.903948116140993"/>
    <n v="0.50195559984533977"/>
    <n v="8.8072685801713551"/>
    <n v="14.442406296007819"/>
    <n v="29.50893762374357"/>
    <n v="9.7167624945043851"/>
    <n v="4.7536599992169394E-2"/>
    <n v="0.43808749769802385"/>
    <n v="9.3964972798566748E-2"/>
    <n v="0"/>
    <n v="0"/>
    <n v="0"/>
    <n v="0"/>
    <n v="3.3956712841007007E-2"/>
    <n v="0"/>
    <n v="0"/>
  </r>
  <r>
    <x v="11"/>
    <x v="16"/>
    <s v="44239_17"/>
    <n v="202.78294067933925"/>
    <n v="251.11156337095886"/>
    <n v="531.47881957934737"/>
    <n v="265.53055077966872"/>
    <n v="0.20270634536976762"/>
    <n v="2.8302877975566294"/>
    <n v="0.46556163457983984"/>
    <n v="7.5952910771654061"/>
    <n v="13.284756466365153"/>
    <n v="27.39847645304447"/>
    <n v="8.6214963841093759"/>
    <n v="1.4877672677485436E-2"/>
    <n v="0.38956561907059656"/>
    <n v="1.8503207510325175E-2"/>
    <n v="0"/>
    <n v="0"/>
    <n v="0"/>
    <n v="0"/>
    <n v="0"/>
    <n v="0"/>
    <n v="0"/>
  </r>
  <r>
    <x v="11"/>
    <x v="17"/>
    <s v="44239_18"/>
    <n v="194.76471689206633"/>
    <n v="239.72848793318499"/>
    <n v="509.40316461986248"/>
    <n v="254.79459822626509"/>
    <n v="0.20227185011993329"/>
    <n v="2.701970139804422"/>
    <n v="0.46506025454046113"/>
    <n v="4.388131323597813"/>
    <n v="8.6165838314490433"/>
    <n v="17.88699704156533"/>
    <n v="4.9955223783639067"/>
    <n v="8.105504753046635E-3"/>
    <n v="0.30508937028024902"/>
    <n v="3.7286849876398617E-3"/>
    <n v="0"/>
    <n v="0"/>
    <n v="0"/>
    <n v="0"/>
    <n v="0"/>
    <n v="0"/>
    <n v="0"/>
  </r>
  <r>
    <x v="11"/>
    <x v="18"/>
    <s v="44239_19"/>
    <n v="180.61901486612408"/>
    <n v="224.55346051163465"/>
    <n v="479.99782816874307"/>
    <n v="239.30029883370079"/>
    <n v="0.19692670459277251"/>
    <n v="2.5385220826667596"/>
    <n v="0.45141810618628914"/>
    <n v="0.3324494544273171"/>
    <n v="2.9312473962238652"/>
    <n v="6.0442529842741797"/>
    <n v="0.42108205765610807"/>
    <n v="7.5007431760636539E-3"/>
    <n v="0.22523295477612237"/>
    <n v="2.6780927496550689E-3"/>
    <n v="0"/>
    <n v="0"/>
    <n v="0"/>
    <n v="0"/>
    <n v="0"/>
    <n v="0"/>
    <n v="0"/>
  </r>
  <r>
    <x v="11"/>
    <x v="19"/>
    <s v="44239_20"/>
    <n v="169.6583840431849"/>
    <n v="216.77134835101805"/>
    <n v="465.79315738967449"/>
    <n v="229.20740774703091"/>
    <n v="0.1982200530386104"/>
    <n v="2.5252696429206591"/>
    <n v="0.4532844153454364"/>
    <n v="-5.6515286738216011"/>
    <n v="-1.9513384131611153"/>
    <n v="-4.9184859584767109"/>
    <n v="-5.61033873243891"/>
    <n v="4.2824644561820762E-3"/>
    <n v="0.17049196763369992"/>
    <n v="-4.5353393096675739E-3"/>
    <n v="0"/>
    <n v="0"/>
    <n v="0"/>
    <n v="0"/>
    <n v="0"/>
    <n v="0"/>
    <n v="0"/>
  </r>
  <r>
    <x v="11"/>
    <x v="20"/>
    <s v="44239_21"/>
    <n v="169.14641869422081"/>
    <n v="219.77130257481099"/>
    <n v="474.37215252253662"/>
    <n v="231.49474200009985"/>
    <n v="0.20279270053568815"/>
    <n v="2.5894580718522384"/>
    <n v="0.46209741538380822"/>
    <n v="-10.41304571804776"/>
    <n v="-6.8432603897097088"/>
    <n v="-15.001165232024597"/>
    <n v="-11.30016252113059"/>
    <n v="-5.9708345184683268E-3"/>
    <n v="9.9689732311032467E-2"/>
    <n v="-2.6912082527753303E-2"/>
    <n v="0"/>
    <n v="0"/>
    <n v="0"/>
    <n v="0"/>
    <n v="0"/>
    <n v="0"/>
    <n v="0"/>
  </r>
  <r>
    <x v="11"/>
    <x v="21"/>
    <s v="44239_22"/>
    <n v="183.03428685794648"/>
    <n v="238.45466342169649"/>
    <n v="517.93881247717616"/>
    <n v="251.65621672181607"/>
    <n v="0.24839095896579128"/>
    <n v="2.8380564664578203"/>
    <n v="0.56167051937966228"/>
    <n v="-12.106988394904288"/>
    <n v="-8.5665743551747191"/>
    <n v="-17.30379960548278"/>
    <n v="-13.388964750013383"/>
    <n v="-9.8809114062122748E-3"/>
    <n v="6.2392022019231663E-2"/>
    <n v="-3.4872641772849884E-2"/>
    <n v="0"/>
    <n v="0"/>
    <n v="0"/>
    <n v="0"/>
    <n v="0"/>
    <n v="0"/>
    <n v="0"/>
  </r>
  <r>
    <x v="11"/>
    <x v="22"/>
    <s v="44239_23"/>
    <n v="175.46599486005061"/>
    <n v="228.87507849562056"/>
    <n v="498.90567731710155"/>
    <n v="241.0531175103302"/>
    <n v="0.23804615093965723"/>
    <n v="2.7159008612023854"/>
    <n v="0.54288195493123481"/>
    <n v="-13.966774656464143"/>
    <n v="-11.930845730909512"/>
    <n v="-23.91496790440814"/>
    <n v="-16.069977657714077"/>
    <n v="-8.352330410704191E-3"/>
    <n v="1.0396968813873007E-2"/>
    <n v="-3.2070420393373718E-2"/>
    <n v="0"/>
    <n v="0"/>
    <n v="0"/>
    <n v="0"/>
    <n v="0"/>
    <n v="0"/>
    <n v="0"/>
  </r>
  <r>
    <x v="11"/>
    <x v="23"/>
    <s v="44239_24"/>
    <n v="163.28070264198348"/>
    <n v="212.11165312493091"/>
    <n v="462.47603047516856"/>
    <n v="223.55847677108272"/>
    <n v="0.24790114647597603"/>
    <n v="2.5349304728740676"/>
    <n v="0.56872543769596062"/>
    <n v="-12.186826286938487"/>
    <n v="-11.871843649481187"/>
    <n v="-23.917109338077076"/>
    <n v="-13.712477744741182"/>
    <n v="8.3580152073671008E-3"/>
    <n v="1.8747418934890424E-3"/>
    <n v="6.4423386100601783E-3"/>
    <n v="0"/>
    <n v="0"/>
    <n v="0"/>
    <n v="0"/>
    <n v="0"/>
    <n v="0"/>
    <n v="0"/>
  </r>
  <r>
    <x v="12"/>
    <x v="0"/>
    <s v="44240_1"/>
    <n v="148.80691586242696"/>
    <n v="191.72225442492962"/>
    <n v="416.26513254833992"/>
    <n v="201.91552565627774"/>
    <n v="0.2225741321532281"/>
    <n v="2.2961132460837503"/>
    <n v="0.51506349335620849"/>
    <n v="-14.310445209084831"/>
    <n v="-14.654350918837178"/>
    <n v="-29.778428243232831"/>
    <n v="-16.653225034005406"/>
    <n v="5.9959298541422011E-3"/>
    <n v="-3.0832814013917458E-2"/>
    <n v="2.7047530606288776E-4"/>
    <n v="0"/>
    <n v="0"/>
    <n v="0"/>
    <n v="0"/>
    <n v="0"/>
    <n v="0"/>
    <n v="0"/>
  </r>
  <r>
    <x v="12"/>
    <x v="1"/>
    <s v="44240_2"/>
    <n v="134.94598038940293"/>
    <n v="171.86040985686242"/>
    <n v="371.11512336093438"/>
    <n v="181.2684701990481"/>
    <n v="0.20304899144873548"/>
    <n v="2.0532818791042198"/>
    <n v="0.47288078612998585"/>
    <n v="-14.907710304050223"/>
    <n v="-15.706686277600845"/>
    <n v="-32.282955353058298"/>
    <n v="-17.422142368549451"/>
    <n v="6.6310730243873579E-3"/>
    <n v="-4.5713627764900837E-2"/>
    <n v="1.3688818642901722E-3"/>
    <n v="0"/>
    <n v="0"/>
    <n v="0"/>
    <n v="0"/>
    <n v="0"/>
    <n v="0"/>
    <n v="0"/>
  </r>
  <r>
    <x v="12"/>
    <x v="2"/>
    <s v="44240_3"/>
    <n v="125.41794161239218"/>
    <n v="158.332611766464"/>
    <n v="341.12212611822872"/>
    <n v="167.10384110171444"/>
    <n v="0.20072208068443576"/>
    <n v="1.9036425632999991"/>
    <n v="0.46805887255865875"/>
    <n v="-15.545804032569645"/>
    <n v="-16.575242428977806"/>
    <n v="-33.614914267389565"/>
    <n v="-18.14979892489923"/>
    <n v="6.3522079772648198E-3"/>
    <n v="-5.7694855816063373E-2"/>
    <n v="5.4787843612545423E-4"/>
    <n v="0"/>
    <n v="0"/>
    <n v="0"/>
    <n v="0"/>
    <n v="0"/>
    <n v="0"/>
    <n v="0"/>
  </r>
  <r>
    <x v="12"/>
    <x v="3"/>
    <s v="44240_4"/>
    <n v="118.95307975133768"/>
    <n v="149.18743507297421"/>
    <n v="319.23678087839897"/>
    <n v="157.23239770866269"/>
    <n v="0.1724109869578217"/>
    <n v="1.7722368840436684"/>
    <n v="0.40435876694707273"/>
    <n v="-14.53567707414329"/>
    <n v="-15.911689879326637"/>
    <n v="-32.181630270328533"/>
    <n v="-17.05225297058373"/>
    <n v="-8.4992558991138414E-3"/>
    <n v="-7.2418953285518756E-2"/>
    <n v="-3.3407196392786387E-2"/>
    <n v="0"/>
    <n v="0"/>
    <n v="0"/>
    <n v="0"/>
    <n v="0"/>
    <n v="0"/>
    <n v="0"/>
  </r>
  <r>
    <x v="12"/>
    <x v="4"/>
    <s v="44240_5"/>
    <n v="115.5358445122296"/>
    <n v="144.55769016558264"/>
    <n v="309.48169978604329"/>
    <n v="151.88659683539339"/>
    <n v="0.16453919632408764"/>
    <n v="1.7131459516754117"/>
    <n v="0.38716744564281153"/>
    <n v="-15.271270195913853"/>
    <n v="-16.954075041925542"/>
    <n v="-33.831879363922923"/>
    <n v="-18.183885101322456"/>
    <n v="-9.7314026193847866E-3"/>
    <n v="-8.6059866371522908E-2"/>
    <n v="-3.6155079808822391E-2"/>
    <n v="0"/>
    <n v="0"/>
    <n v="0"/>
    <n v="0"/>
    <n v="0"/>
    <n v="0"/>
    <n v="0"/>
  </r>
  <r>
    <x v="12"/>
    <x v="5"/>
    <s v="44240_6"/>
    <n v="113.8497794402834"/>
    <n v="142.40438218151601"/>
    <n v="305.08162383321257"/>
    <n v="149.72990291659494"/>
    <n v="0.16186387036330158"/>
    <n v="1.6892880766135308"/>
    <n v="0.38040752009152984"/>
    <n v="-15.710609387037255"/>
    <n v="-17.670754640732337"/>
    <n v="-35.479486092484649"/>
    <n v="-18.711596438312238"/>
    <n v="-1.2438501093872421E-2"/>
    <n v="-9.7220466086734111E-2"/>
    <n v="-4.1911353398287145E-2"/>
    <n v="0"/>
    <n v="0"/>
    <n v="0"/>
    <n v="0"/>
    <n v="0"/>
    <n v="0"/>
    <n v="0"/>
  </r>
  <r>
    <x v="12"/>
    <x v="6"/>
    <s v="44240_7"/>
    <n v="114.88774531859936"/>
    <n v="143.46692371101108"/>
    <n v="307.16988435485581"/>
    <n v="151.15098274723132"/>
    <n v="0.16636016065840017"/>
    <n v="1.7102363365791851"/>
    <n v="0.3904922703264081"/>
    <n v="-15.501582750178413"/>
    <n v="-17.615503494535972"/>
    <n v="-36.257174415253225"/>
    <n v="-18.518591878203885"/>
    <n v="-1.0858296925183482E-2"/>
    <n v="-9.2475310725285392E-2"/>
    <n v="-3.8247677823920571E-2"/>
    <n v="0"/>
    <n v="0"/>
    <n v="0"/>
    <n v="0"/>
    <n v="0"/>
    <n v="0"/>
    <n v="0"/>
  </r>
  <r>
    <x v="12"/>
    <x v="7"/>
    <s v="44240_8"/>
    <n v="113.28374804723664"/>
    <n v="142.20926742662442"/>
    <n v="303.94846624210123"/>
    <n v="149.52485830443072"/>
    <n v="0.15038301594337797"/>
    <n v="1.6848356527818253"/>
    <n v="0.35259699560225516"/>
    <n v="-15.246572226551688"/>
    <n v="-17.663830627568814"/>
    <n v="-37.557618564979848"/>
    <n v="-18.52138297191453"/>
    <n v="-1.5868269233317286E-2"/>
    <n v="-8.4822418120584733E-2"/>
    <n v="-4.9998286900746883E-2"/>
    <n v="0"/>
    <n v="0"/>
    <n v="0"/>
    <n v="0"/>
    <n v="0"/>
    <n v="0"/>
    <n v="0"/>
  </r>
  <r>
    <x v="12"/>
    <x v="8"/>
    <s v="44240_9"/>
    <n v="121.00362924503955"/>
    <n v="152.35745537752837"/>
    <n v="324.07499882939601"/>
    <n v="160.00998968225491"/>
    <n v="0.15527754162734178"/>
    <n v="1.81108347447937"/>
    <n v="0.36126781674376851"/>
    <n v="-13.776319417279238"/>
    <n v="-15.943108698484558"/>
    <n v="-35.574299863186177"/>
    <n v="-17.248957414196898"/>
    <n v="-5.8297954530053698E-3"/>
    <n v="-3.9441179693299119E-2"/>
    <n v="-2.7244123552941778E-2"/>
    <n v="0"/>
    <n v="0"/>
    <n v="0"/>
    <n v="0"/>
    <n v="0"/>
    <n v="0"/>
    <n v="0"/>
  </r>
  <r>
    <x v="12"/>
    <x v="9"/>
    <s v="44240_10"/>
    <n v="137.32596379210622"/>
    <n v="172.54883602155905"/>
    <n v="367.53585690950013"/>
    <n v="181.88848928748794"/>
    <n v="0.18505523346909764"/>
    <n v="2.0481215149210743"/>
    <n v="0.42644282947755091"/>
    <n v="-9.6282797132678315"/>
    <n v="-10.965322852224398"/>
    <n v="-25.268608410564006"/>
    <n v="-12.158752721497791"/>
    <n v="1.5274495348977919E-2"/>
    <n v="4.0524774204975522E-2"/>
    <n v="2.0843078072004927E-2"/>
    <n v="0"/>
    <n v="0"/>
    <n v="0"/>
    <n v="0"/>
    <n v="0"/>
    <n v="0"/>
    <n v="0"/>
  </r>
  <r>
    <x v="12"/>
    <x v="10"/>
    <s v="44240_11"/>
    <n v="153.64993992445588"/>
    <n v="191.94485179073055"/>
    <n v="410.61539317695718"/>
    <n v="203.73583455974278"/>
    <n v="0.20391195635198878"/>
    <n v="2.2623465066466539"/>
    <n v="0.465925694645275"/>
    <n v="-15.680780432351865"/>
    <n v="-17.2558966515316"/>
    <n v="-38.387125704463948"/>
    <n v="-21.595469677161049"/>
    <n v="2.6554673644754792E-2"/>
    <n v="3.4519906980029609E-2"/>
    <n v="4.6540392156024978E-2"/>
    <n v="0"/>
    <n v="0"/>
    <n v="0"/>
    <n v="0"/>
    <n v="0"/>
    <n v="0"/>
    <n v="0"/>
  </r>
  <r>
    <x v="12"/>
    <x v="11"/>
    <s v="44240_12"/>
    <n v="162.85627550501982"/>
    <n v="201.65246561653393"/>
    <n v="431.58132544863474"/>
    <n v="215.63019177231126"/>
    <n v="0.217362858114966"/>
    <n v="2.3335239173418123"/>
    <n v="0.49534881953151566"/>
    <n v="-14.231729471425416"/>
    <n v="-15.966952222353594"/>
    <n v="-35.249048236815653"/>
    <n v="-20.408026136377835"/>
    <n v="4.1152031245056717E-2"/>
    <n v="7.3491640297624075E-2"/>
    <n v="7.9512232256905582E-2"/>
    <n v="0"/>
    <n v="0"/>
    <n v="0"/>
    <n v="0"/>
    <n v="0"/>
    <n v="0"/>
    <n v="0"/>
  </r>
  <r>
    <x v="12"/>
    <x v="12"/>
    <s v="44240_13"/>
    <n v="168.67666115119897"/>
    <n v="208.75887410539588"/>
    <n v="447.69263710378959"/>
    <n v="224.2385791319802"/>
    <n v="0.21593557502481309"/>
    <n v="2.3303868217101207"/>
    <n v="0.49109612138516257"/>
    <n v="-10.904754275344832"/>
    <n v="-13.024784838666392"/>
    <n v="-28.930564094570624"/>
    <n v="-17.000781079308652"/>
    <n v="3.4171547338856925E-2"/>
    <n v="0.11300446302925685"/>
    <n v="6.4380987676993282E-2"/>
    <n v="0"/>
    <n v="0"/>
    <n v="0"/>
    <n v="0"/>
    <n v="0"/>
    <n v="0"/>
    <n v="0"/>
  </r>
  <r>
    <x v="12"/>
    <x v="13"/>
    <s v="44240_14"/>
    <n v="173.76315389127183"/>
    <n v="213.77466643232333"/>
    <n v="459.89087963968501"/>
    <n v="231.21174603326617"/>
    <n v="0.21042979800996403"/>
    <n v="2.3435399845408145"/>
    <n v="0.4795319330678281"/>
    <n v="-9.311572929907852"/>
    <n v="-11.483993064040964"/>
    <n v="-25.375669792195396"/>
    <n v="-14.911202312017021"/>
    <n v="4.2002882771568419E-2"/>
    <n v="0.12329714351648079"/>
    <n v="8.1550023311037653E-2"/>
    <n v="0"/>
    <n v="0"/>
    <n v="0"/>
    <n v="0"/>
    <n v="0"/>
    <n v="0"/>
    <n v="0"/>
  </r>
  <r>
    <x v="12"/>
    <x v="14"/>
    <s v="44240_15"/>
    <n v="174.12579763555507"/>
    <n v="215.02993737181887"/>
    <n v="462.87561210159163"/>
    <n v="232.07800541160597"/>
    <n v="0.20953961530031506"/>
    <n v="2.3645494514542529"/>
    <n v="0.47799202455647005"/>
    <n v="-8.4202242510043046"/>
    <n v="-10.205846981594052"/>
    <n v="-22.554614020207513"/>
    <n v="-13.46258106316578"/>
    <n v="4.798036994380378E-2"/>
    <n v="0.14245289422105128"/>
    <n v="9.5141378550786998E-2"/>
    <n v="0"/>
    <n v="0"/>
    <n v="0"/>
    <n v="0"/>
    <n v="5.3698647792919572E-2"/>
    <n v="0"/>
    <n v="0"/>
  </r>
  <r>
    <x v="12"/>
    <x v="15"/>
    <s v="44240_16"/>
    <n v="170.14874177451921"/>
    <n v="210.3627647593074"/>
    <n v="452.93907224835829"/>
    <n v="226.20148109525445"/>
    <n v="0.19403183636395027"/>
    <n v="2.3058254164153649"/>
    <n v="0.44327160881004263"/>
    <n v="-8.8209686371517151"/>
    <n v="-10.59882411093513"/>
    <n v="-23.119921392002556"/>
    <n v="-13.770536386077065"/>
    <n v="2.4795761444666147E-2"/>
    <n v="0.11261851461570153"/>
    <n v="4.0987450990748353E-2"/>
    <n v="0"/>
    <n v="0"/>
    <n v="0"/>
    <n v="0"/>
    <n v="0"/>
    <n v="0"/>
    <n v="0"/>
  </r>
  <r>
    <x v="12"/>
    <x v="16"/>
    <s v="44240_17"/>
    <n v="166.47805891287314"/>
    <n v="205.20173148460609"/>
    <n v="441.34771119814508"/>
    <n v="220.69942286982399"/>
    <n v="0.18324894183671508"/>
    <n v="2.2495405369685089"/>
    <n v="0.42065557111482255"/>
    <n v="-8.8856183304501588"/>
    <n v="-11.041224525537647"/>
    <n v="-24.299320365350923"/>
    <n v="-13.882086850898133"/>
    <n v="1.1500071934788747E-2"/>
    <n v="9.4550280875226392E-2"/>
    <n v="1.0434922948288525E-2"/>
    <n v="0"/>
    <n v="0"/>
    <n v="0"/>
    <n v="0"/>
    <n v="0"/>
    <n v="0"/>
    <n v="0"/>
  </r>
  <r>
    <x v="12"/>
    <x v="17"/>
    <s v="44240_18"/>
    <n v="163.03721450279571"/>
    <n v="200.89039097039597"/>
    <n v="432.08435603907731"/>
    <n v="216.04781286554635"/>
    <n v="0.19167944703242695"/>
    <n v="2.2166067835030532"/>
    <n v="0.4397460630837432"/>
    <n v="-11.156698704381519"/>
    <n v="-14.067566875625928"/>
    <n v="-30.09914520763235"/>
    <n v="-16.493484178044916"/>
    <n v="7.6731744157789508E-3"/>
    <n v="5.1537696810503346E-2"/>
    <n v="1.9331519198855333E-3"/>
    <n v="0"/>
    <n v="0"/>
    <n v="0"/>
    <n v="0"/>
    <n v="0"/>
    <n v="0"/>
    <n v="0"/>
  </r>
  <r>
    <x v="12"/>
    <x v="18"/>
    <s v="44240_19"/>
    <n v="159.47908909437669"/>
    <n v="198.16964839000644"/>
    <n v="428.11603967299322"/>
    <n v="212.85513770739828"/>
    <n v="0.18967524366732053"/>
    <n v="2.2039948236844422"/>
    <n v="0.43456045121426212"/>
    <n v="-12.607351376281974"/>
    <n v="-15.423519782225993"/>
    <n v="-32.482695375792922"/>
    <n v="-17.701141253243293"/>
    <n v="1.5947515167657501E-3"/>
    <n v="2.0404308568709544E-2"/>
    <n v="-1.1115410846366641E-2"/>
    <n v="0"/>
    <n v="0"/>
    <n v="0"/>
    <n v="0"/>
    <n v="0"/>
    <n v="0"/>
    <n v="0"/>
  </r>
  <r>
    <x v="12"/>
    <x v="19"/>
    <s v="44240_20"/>
    <n v="155.64435270173479"/>
    <n v="196.54501699596597"/>
    <n v="426.21160408480608"/>
    <n v="209.80746280002381"/>
    <n v="0.19098442491500381"/>
    <n v="2.2488976572053017"/>
    <n v="0.43357261086269588"/>
    <n v="-16.33378896093517"/>
    <n v="-18.911543907395224"/>
    <n v="-39.993292567006513"/>
    <n v="-21.343067504278267"/>
    <n v="-1.3743710314959856E-3"/>
    <n v="-3.7424504179253471E-2"/>
    <n v="-1.732478743258057E-2"/>
    <n v="0"/>
    <n v="0"/>
    <n v="0"/>
    <n v="0"/>
    <n v="0"/>
    <n v="0"/>
    <n v="0"/>
  </r>
  <r>
    <x v="12"/>
    <x v="20"/>
    <s v="44240_21"/>
    <n v="159.59430946433909"/>
    <n v="204.0731414080808"/>
    <n v="444.28127196291501"/>
    <n v="217.72245894321986"/>
    <n v="0.20630249659169658"/>
    <n v="2.3695362414254806"/>
    <n v="0.46628385074110679"/>
    <n v="-14.075244625317726"/>
    <n v="-15.529732594800501"/>
    <n v="-32.048823520869121"/>
    <n v="-17.368154208319513"/>
    <n v="-4.8398080307760546E-3"/>
    <n v="-4.1276478950126469E-2"/>
    <n v="-2.3974760552269908E-2"/>
    <n v="0"/>
    <n v="0"/>
    <n v="0"/>
    <n v="0"/>
    <n v="0"/>
    <n v="0"/>
    <n v="0"/>
  </r>
  <r>
    <x v="12"/>
    <x v="21"/>
    <s v="44240_22"/>
    <n v="175.98772624924663"/>
    <n v="224.79111620276862"/>
    <n v="492.11646617232668"/>
    <n v="241.04123341683834"/>
    <n v="0.24922963229886957"/>
    <n v="2.6307475339849424"/>
    <n v="0.5623474418740888"/>
    <n v="-14.804940586266518"/>
    <n v="-16.165429020312292"/>
    <n v="-31.863129779071812"/>
    <n v="-17.991612370662029"/>
    <n v="-1.3861754677123073E-2"/>
    <n v="-7.1630209995819039E-2"/>
    <n v="-4.3832391012755156E-2"/>
    <n v="0"/>
    <n v="0"/>
    <n v="0"/>
    <n v="0"/>
    <n v="0"/>
    <n v="0"/>
    <n v="0"/>
  </r>
  <r>
    <x v="12"/>
    <x v="22"/>
    <s v="44240_23"/>
    <n v="168.34000464403852"/>
    <n v="215.01537577149969"/>
    <n v="471.13883605370364"/>
    <n v="230.55424514394724"/>
    <n v="0.23788781992551031"/>
    <n v="2.5151718922130746"/>
    <n v="0.54227847987414823"/>
    <n v="-15.722254930483739"/>
    <n v="-18.968789200025803"/>
    <n v="-38.251975092330937"/>
    <n v="-20.299868564403795"/>
    <n v="-1.7490149552300056E-2"/>
    <n v="-0.11400490048128592"/>
    <n v="-5.1522430506424383E-2"/>
    <n v="0"/>
    <n v="0"/>
    <n v="0"/>
    <n v="0"/>
    <n v="0"/>
    <n v="0"/>
    <n v="0"/>
  </r>
  <r>
    <x v="12"/>
    <x v="23"/>
    <s v="44240_24"/>
    <n v="156.4907229477553"/>
    <n v="198.95522930075768"/>
    <n v="436.57096176373625"/>
    <n v="213.80545480562151"/>
    <n v="0.22161531641041912"/>
    <n v="2.3238420473202615"/>
    <n v="0.50870932858483853"/>
    <n v="-18.225513783725376"/>
    <n v="-21.829441144250239"/>
    <n v="-44.137356133114125"/>
    <n v="-23.102616534185387"/>
    <n v="-1.7338944869965258E-2"/>
    <n v="-0.14522330714281478"/>
    <n v="-5.191088615466459E-2"/>
    <n v="0"/>
    <n v="0"/>
    <n v="0"/>
    <n v="0"/>
    <n v="0"/>
    <n v="0"/>
    <n v="0"/>
  </r>
  <r>
    <x v="13"/>
    <x v="0"/>
    <s v="44241_1"/>
    <n v="142.02531784972129"/>
    <n v="179.16361212701838"/>
    <n v="391.30567747432673"/>
    <n v="192.33918147611101"/>
    <n v="0.20035332690537661"/>
    <n v="2.0834519393916882"/>
    <n v="0.46382693777242318"/>
    <n v="-19.168011842496416"/>
    <n v="-23.209824252198338"/>
    <n v="-46.7395789735601"/>
    <n v="-24.560538512176269"/>
    <n v="-1.715500359685904E-2"/>
    <n v="-0.16412159492643838"/>
    <n v="-5.2356421854866372E-2"/>
    <n v="0"/>
    <n v="0"/>
    <n v="0"/>
    <n v="0"/>
    <n v="0"/>
    <n v="0"/>
    <n v="0"/>
  </r>
  <r>
    <x v="13"/>
    <x v="1"/>
    <s v="44241_2"/>
    <n v="128.83685179784152"/>
    <n v="160.86326632063495"/>
    <n v="349.85546630390064"/>
    <n v="172.67068613733161"/>
    <n v="0.18410570000910914"/>
    <n v="1.8673036996377204"/>
    <n v="0.42955981384885711"/>
    <n v="-20.789996259104118"/>
    <n v="-25.336943068988386"/>
    <n v="-51.53395219025186"/>
    <n v="-26.862540349240646"/>
    <n v="-1.749068670923562E-2"/>
    <n v="-0.18966961592994278"/>
    <n v="-5.3647520611259596E-2"/>
    <n v="0"/>
    <n v="0"/>
    <n v="0"/>
    <n v="0"/>
    <n v="0"/>
    <n v="0"/>
    <n v="0"/>
  </r>
  <r>
    <x v="13"/>
    <x v="2"/>
    <s v="44241_3"/>
    <n v="119.32620217585188"/>
    <n v="147.41374515717709"/>
    <n v="318.88192415756157"/>
    <n v="158.26838364088525"/>
    <n v="0.17534133094250112"/>
    <n v="1.7197187684390851"/>
    <n v="0.41022956979335135"/>
    <n v="-22.059859038208455"/>
    <n v="-27.021380724615547"/>
    <n v="-55.045542692423275"/>
    <n v="-28.54558367177242"/>
    <n v="-1.9437499936073771E-2"/>
    <n v="-0.21050819391817535"/>
    <n v="-5.8204357719101832E-2"/>
    <n v="0"/>
    <n v="0"/>
    <n v="0"/>
    <n v="0"/>
    <n v="0"/>
    <n v="0"/>
    <n v="0"/>
  </r>
  <r>
    <x v="13"/>
    <x v="3"/>
    <s v="44241_4"/>
    <n v="112.91152077538941"/>
    <n v="138.31729794287105"/>
    <n v="298.22039370287416"/>
    <n v="148.6669614355414"/>
    <n v="0.16792477658647409"/>
    <n v="1.6100062327650597"/>
    <n v="0.39350052042736411"/>
    <n v="-20.234041026277204"/>
    <n v="-25.308215130532492"/>
    <n v="-51.689339404669582"/>
    <n v="-25.653312957430803"/>
    <n v="-1.9615514291820204E-2"/>
    <n v="-0.20331534212884886"/>
    <n v="-5.8727477569393866E-2"/>
    <n v="0"/>
    <n v="0"/>
    <n v="0"/>
    <n v="0"/>
    <n v="0"/>
    <n v="0"/>
    <n v="0"/>
  </r>
  <r>
    <x v="13"/>
    <x v="4"/>
    <s v="44241_5"/>
    <n v="108.90576073641006"/>
    <n v="132.87401048447484"/>
    <n v="286.19826529875428"/>
    <n v="143.00246790947347"/>
    <n v="0.15839130783029973"/>
    <n v="1.5420222417533482"/>
    <n v="0.37324631131699487"/>
    <n v="-16.079228665240517"/>
    <n v="-21.655246556442918"/>
    <n v="-44.351668774669299"/>
    <n v="-19.211928490544349"/>
    <n v="-2.0994145740668615E-2"/>
    <n v="-0.19024519211990074"/>
    <n v="-6.1625627444745784E-2"/>
    <n v="0"/>
    <n v="0"/>
    <n v="0"/>
    <n v="0"/>
    <n v="0"/>
    <n v="0"/>
    <n v="0"/>
  </r>
  <r>
    <x v="13"/>
    <x v="5"/>
    <s v="44241_6"/>
    <n v="107.54968818119481"/>
    <n v="130.76197821719703"/>
    <n v="281.5394718887041"/>
    <n v="140.75228434859631"/>
    <n v="0.1572937853961027"/>
    <n v="1.5118876646870361"/>
    <n v="0.37081250865873583"/>
    <n v="-15.94158838175421"/>
    <n v="-21.468063162382979"/>
    <n v="-44.081295847471488"/>
    <n v="-19.073933893609613"/>
    <n v="-2.0162112088422685E-2"/>
    <n v="-0.18851110245048278"/>
    <n v="-5.9667219059261777E-2"/>
    <n v="0"/>
    <n v="0"/>
    <n v="0"/>
    <n v="0"/>
    <n v="0"/>
    <n v="0"/>
    <n v="0"/>
  </r>
  <r>
    <x v="13"/>
    <x v="6"/>
    <s v="44241_7"/>
    <n v="107.83318014197964"/>
    <n v="130.67640762942685"/>
    <n v="280.8599885051168"/>
    <n v="140.71605579071442"/>
    <n v="0.15893970576312225"/>
    <n v="1.5158179691923084"/>
    <n v="0.37433595740311876"/>
    <n v="-15.51150518537947"/>
    <n v="-21.221557175274519"/>
    <n v="-43.633355455713144"/>
    <n v="-18.712319953117518"/>
    <n v="-1.5977412287395638E-2"/>
    <n v="-0.18496756876828271"/>
    <n v="-5.0129096795141576E-2"/>
    <n v="0"/>
    <n v="0"/>
    <n v="0"/>
    <n v="0"/>
    <n v="0"/>
    <n v="0"/>
    <n v="0"/>
  </r>
  <r>
    <x v="13"/>
    <x v="7"/>
    <s v="44241_8"/>
    <n v="103.99804945431542"/>
    <n v="126.31416325751142"/>
    <n v="270.70333765224035"/>
    <n v="135.45401458972424"/>
    <n v="0.14179025248111318"/>
    <n v="1.455438910044611"/>
    <n v="0.33445175115906056"/>
    <n v="-15.609578918289991"/>
    <n v="-21.804873115321158"/>
    <n v="-46.163308656846091"/>
    <n v="-19.269485348141448"/>
    <n v="-1.3670357860470054E-2"/>
    <n v="-0.1798876689624723"/>
    <n v="-4.4798090776877256E-2"/>
    <n v="0"/>
    <n v="0"/>
    <n v="0"/>
    <n v="0"/>
    <n v="0"/>
    <n v="0"/>
    <n v="0"/>
  </r>
  <r>
    <x v="13"/>
    <x v="8"/>
    <s v="44241_9"/>
    <n v="107.95220727743708"/>
    <n v="130.95831514395067"/>
    <n v="280.99984940221145"/>
    <n v="141.54179547709504"/>
    <n v="0.1580911834603661"/>
    <n v="1.5079886426122209"/>
    <n v="0.36857164508584361"/>
    <n v="-15.111479415004105"/>
    <n v="-21.85336670347214"/>
    <n v="-47.182583836683037"/>
    <n v="-18.900421110243727"/>
    <n v="-3.1650630314747257E-3"/>
    <n v="-0.16610092614396313"/>
    <n v="-2.0015905664509358E-2"/>
    <n v="0"/>
    <n v="0"/>
    <n v="0"/>
    <n v="0"/>
    <n v="0"/>
    <n v="0"/>
    <n v="0"/>
  </r>
  <r>
    <x v="13"/>
    <x v="9"/>
    <s v="44241_10"/>
    <n v="121.31133885240415"/>
    <n v="147.47221748738136"/>
    <n v="317.38892096749402"/>
    <n v="160.24428241344731"/>
    <n v="0.19239034834684735"/>
    <n v="1.7012568282950666"/>
    <n v="0.44257340523185662"/>
    <n v="-12.610581440141138"/>
    <n v="-19.327120575708044"/>
    <n v="-41.851239327906939"/>
    <n v="-15.795888868731463"/>
    <n v="1.8612636728604699E-2"/>
    <n v="-0.10767513603518643"/>
    <n v="2.9627633606261951E-2"/>
    <n v="0"/>
    <n v="0"/>
    <n v="0"/>
    <n v="0"/>
    <n v="0"/>
    <n v="0"/>
    <n v="0"/>
  </r>
  <r>
    <x v="13"/>
    <x v="10"/>
    <s v="44241_11"/>
    <n v="136.81591195046474"/>
    <n v="165.55524819866815"/>
    <n v="358.68805937115695"/>
    <n v="181.19818099626914"/>
    <n v="0.2111051784547627"/>
    <n v="1.8097437413064859"/>
    <n v="0.4834230424158798"/>
    <n v="-6.9270253885843349"/>
    <n v="-14.637842101081999"/>
    <n v="-31.604172848658035"/>
    <n v="-10.116822930690367"/>
    <n v="3.5015440585816224E-2"/>
    <n v="-2.5070688395488989E-2"/>
    <n v="6.6475248148296223E-2"/>
    <n v="0"/>
    <n v="0"/>
    <n v="0"/>
    <n v="0"/>
    <n v="0"/>
    <n v="0"/>
    <n v="0"/>
  </r>
  <r>
    <x v="13"/>
    <x v="11"/>
    <s v="44241_12"/>
    <n v="147.21720246446998"/>
    <n v="177.93972868281062"/>
    <n v="385.64624143568676"/>
    <n v="195.17699403042181"/>
    <n v="0.20807110098645135"/>
    <n v="1.9152103391996129"/>
    <n v="0.47478976389891947"/>
    <n v="-3.5351834910869115"/>
    <n v="-11.435633293985598"/>
    <n v="-25.218410919252573"/>
    <n v="-6.3577141945437283"/>
    <n v="3.2529641510309598E-2"/>
    <n v="7.8682576275040713E-3"/>
    <n v="6.0789116620345682E-2"/>
    <n v="0"/>
    <n v="0"/>
    <n v="0"/>
    <n v="0"/>
    <n v="0"/>
    <n v="0"/>
    <n v="0"/>
  </r>
  <r>
    <x v="13"/>
    <x v="12"/>
    <s v="44241_13"/>
    <n v="156.35014810689447"/>
    <n v="188.44702908274166"/>
    <n v="408.15503877422373"/>
    <n v="207.65835578827915"/>
    <n v="0.21361664963086893"/>
    <n v="2.0295431546502662"/>
    <n v="0.48444829808937384"/>
    <n v="1.027871118588324"/>
    <n v="-5.8990613024920799"/>
    <n v="-13.214936556944085"/>
    <n v="-0.1282834195274436"/>
    <n v="3.9744379710976198E-2"/>
    <n v="7.4515532201249748E-2"/>
    <n v="7.5772041567874218E-2"/>
    <n v="0"/>
    <n v="0"/>
    <n v="0"/>
    <n v="0"/>
    <n v="0"/>
    <n v="0"/>
    <n v="0"/>
  </r>
  <r>
    <x v="13"/>
    <x v="13"/>
    <s v="44241_14"/>
    <n v="165.7036172330715"/>
    <n v="199.63426905136055"/>
    <n v="432.43194756831321"/>
    <n v="220.71745106356684"/>
    <n v="0.21966386275419078"/>
    <n v="2.1525474978263706"/>
    <n v="0.49875472900976103"/>
    <n v="3.756952073446933"/>
    <n v="-2.4682864786789041"/>
    <n v="-6.1613204944578754"/>
    <n v="3.7829084840937974"/>
    <n v="4.7009866936920275E-2"/>
    <n v="0.11691503108521822"/>
    <n v="9.2949203780101838E-2"/>
    <n v="0"/>
    <n v="0"/>
    <n v="0"/>
    <n v="0"/>
    <n v="2.7210745656124125E-2"/>
    <n v="0"/>
    <n v="0"/>
  </r>
  <r>
    <x v="13"/>
    <x v="14"/>
    <s v="44241_15"/>
    <n v="167.34721542789865"/>
    <n v="203.15222173520229"/>
    <n v="440.26024068043034"/>
    <n v="223.66091913869991"/>
    <n v="0.21528630466110427"/>
    <n v="2.1963483301425124"/>
    <n v="0.49109225760044573"/>
    <n v="0.94839326044501826"/>
    <n v="-3.9505862955733617"/>
    <n v="-8.6979748138035795"/>
    <n v="0.62386726834565565"/>
    <n v="4.0713247032073248E-2"/>
    <n v="0.10805709952690869"/>
    <n v="7.8108288822203567E-2"/>
    <n v="0"/>
    <n v="0"/>
    <n v="0"/>
    <n v="0"/>
    <n v="0"/>
    <n v="0"/>
    <n v="0"/>
  </r>
  <r>
    <x v="13"/>
    <x v="15"/>
    <s v="44241_16"/>
    <n v="163.57940074122718"/>
    <n v="198.8278225279451"/>
    <n v="430.37932987417713"/>
    <n v="218.08869294286376"/>
    <n v="0.19495511287131184"/>
    <n v="2.1330205100990822"/>
    <n v="0.44571367165476677"/>
    <n v="-9.676985437265806"/>
    <n v="-12.804932977575509"/>
    <n v="-27.482795257110752"/>
    <n v="-13.804142538601672"/>
    <n v="2.3203657768226971E-2"/>
    <n v="4.2770772194148973E-2"/>
    <n v="3.7659290983362244E-2"/>
    <n v="0"/>
    <n v="0"/>
    <n v="0"/>
    <n v="0"/>
    <n v="0"/>
    <n v="0"/>
    <n v="0"/>
  </r>
  <r>
    <x v="13"/>
    <x v="16"/>
    <s v="44241_17"/>
    <n v="159.91339425483977"/>
    <n v="193.90268467083089"/>
    <n v="419.29363284662037"/>
    <n v="211.87050725030645"/>
    <n v="0.18929676632278306"/>
    <n v="2.0890608796128434"/>
    <n v="0.43450125107279619"/>
    <n v="-10.053463713693752"/>
    <n v="-13.137144175708977"/>
    <n v="-28.117528402727991"/>
    <n v="-14.494046763133937"/>
    <n v="6.1518879688919519E-3"/>
    <n v="2.5403841503889205E-2"/>
    <n v="-1.4758092870408353E-3"/>
    <n v="0"/>
    <n v="0"/>
    <n v="0"/>
    <n v="0"/>
    <n v="0"/>
    <n v="0"/>
    <n v="0"/>
  </r>
  <r>
    <x v="13"/>
    <x v="17"/>
    <s v="44241_18"/>
    <n v="157.6964922626955"/>
    <n v="191.80683222502921"/>
    <n v="414.61132925910215"/>
    <n v="209.08568218269127"/>
    <n v="0.18878153287323052"/>
    <n v="2.0601871692909777"/>
    <n v="0.43236766477700511"/>
    <n v="-11.378347625766265"/>
    <n v="-14.430825082266592"/>
    <n v="-30.791777177442569"/>
    <n v="-15.931727873058732"/>
    <n v="2.7750700632884345E-4"/>
    <n v="-7.0671988923668404E-4"/>
    <n v="-1.4085387840676747E-2"/>
    <n v="0"/>
    <n v="0"/>
    <n v="0"/>
    <n v="0"/>
    <n v="0"/>
    <n v="0"/>
    <n v="0"/>
  </r>
  <r>
    <x v="13"/>
    <x v="18"/>
    <s v="44241_19"/>
    <n v="155.69453761684517"/>
    <n v="191.6709751316871"/>
    <n v="414.35821404684032"/>
    <n v="208.13863973449224"/>
    <n v="0.19305200771591305"/>
    <n v="2.0958570693798606"/>
    <n v="0.44109554033351706"/>
    <n v="-13.05719999106261"/>
    <n v="-15.460791253643105"/>
    <n v="-32.704259800322248"/>
    <n v="-17.165512269062731"/>
    <n v="-1.6606538285728126E-3"/>
    <n v="-2.5756788389297548E-2"/>
    <n v="-1.7883199908919969E-2"/>
    <n v="0"/>
    <n v="0"/>
    <n v="0"/>
    <n v="0"/>
    <n v="0"/>
    <n v="0"/>
    <n v="0"/>
  </r>
  <r>
    <x v="13"/>
    <x v="19"/>
    <s v="44241_20"/>
    <n v="153.88749619067474"/>
    <n v="193.05651525653101"/>
    <n v="418.14129810812108"/>
    <n v="208.64537825864545"/>
    <n v="0.1866251764533654"/>
    <n v="2.1711973570867014"/>
    <n v="0.42661917703751484"/>
    <n v="-15.114625377535003"/>
    <n v="-16.239278350129734"/>
    <n v="-34.414224204472802"/>
    <n v="-18.176197661894893"/>
    <n v="-2.9020724585054197E-3"/>
    <n v="-4.8917193722199916E-2"/>
    <n v="-2.0966901638338302E-2"/>
    <n v="0"/>
    <n v="0"/>
    <n v="0"/>
    <n v="0"/>
    <n v="0"/>
    <n v="0"/>
    <n v="0"/>
  </r>
  <r>
    <x v="13"/>
    <x v="20"/>
    <s v="44241_21"/>
    <n v="161.16499645547827"/>
    <n v="204.76979285453692"/>
    <n v="445.47598624856579"/>
    <n v="220.51365024435839"/>
    <n v="0.20140001252913578"/>
    <n v="2.3472599948790247"/>
    <n v="0.45836469465792806"/>
    <n v="-13.9512370819163"/>
    <n v="-14.375909856218319"/>
    <n v="-31.395647346668248"/>
    <n v="-16.411443099173049"/>
    <n v="-8.7019943576258016E-3"/>
    <n v="-5.3065526647474666E-2"/>
    <n v="-3.2200153703211942E-2"/>
    <n v="0"/>
    <n v="0"/>
    <n v="0"/>
    <n v="0"/>
    <n v="0"/>
    <n v="0"/>
    <n v="0"/>
  </r>
  <r>
    <x v="13"/>
    <x v="21"/>
    <s v="44241_22"/>
    <n v="179.5929392963001"/>
    <n v="229.41669587619538"/>
    <n v="502.44378996422756"/>
    <n v="247.18342997331081"/>
    <n v="0.24243982397593439"/>
    <n v="2.6546243282276252"/>
    <n v="0.54901003507994584"/>
    <n v="-11.309870480617395"/>
    <n v="-11.083354367745105"/>
    <n v="-23.271318970166469"/>
    <n v="-12.955235810929228"/>
    <n v="-1.3788010824283055E-2"/>
    <n v="-4.192375056719385E-2"/>
    <n v="-4.3317123409979993E-2"/>
    <n v="0"/>
    <n v="0"/>
    <n v="0"/>
    <n v="0"/>
    <n v="0"/>
    <n v="0"/>
    <n v="0"/>
  </r>
  <r>
    <x v="13"/>
    <x v="22"/>
    <s v="44241_23"/>
    <n v="172.93187897825192"/>
    <n v="221.72082060511187"/>
    <n v="485.87253515297954"/>
    <n v="237.94829339795214"/>
    <n v="0.23132675951146336"/>
    <n v="2.5638041952169148"/>
    <n v="0.52981849150802984"/>
    <n v="-12.866794516422125"/>
    <n v="-13.723415124636109"/>
    <n v="-28.951675700191075"/>
    <n v="-15.744736825063109"/>
    <n v="-1.5238719488470234E-2"/>
    <n v="-7.5683878248046413E-2"/>
    <n v="-4.70253998498463E-2"/>
    <n v="0"/>
    <n v="0"/>
    <n v="0"/>
    <n v="0"/>
    <n v="0"/>
    <n v="0"/>
    <n v="0"/>
  </r>
  <r>
    <x v="13"/>
    <x v="23"/>
    <s v="44241_24"/>
    <n v="157.93125176390947"/>
    <n v="201.71627217646758"/>
    <n v="441.81091732402751"/>
    <n v="216.74632996016132"/>
    <n v="0.21077737134234514"/>
    <n v="2.3190100694553766"/>
    <n v="0.48550025305771483"/>
    <n v="-14.787745467555375"/>
    <n v="-16.435633901101085"/>
    <n v="-34.967439194867573"/>
    <n v="-18.593198729896375"/>
    <n v="-1.4809008961773479E-2"/>
    <n v="-0.10607510459571964"/>
    <n v="-4.6522750594933854E-2"/>
    <n v="0"/>
    <n v="0"/>
    <n v="0"/>
    <n v="0"/>
    <n v="0"/>
    <n v="0"/>
    <n v="0"/>
  </r>
  <r>
    <x v="14"/>
    <x v="0"/>
    <s v="44242_1"/>
    <n v="141.0661841945697"/>
    <n v="177.99212682309357"/>
    <n v="387.04034747939545"/>
    <n v="191.10783061095685"/>
    <n v="0.19275205711377183"/>
    <n v="2.0467913993578821"/>
    <n v="0.44866321992436664"/>
    <n v="-15.38297782135365"/>
    <n v="-17.634890126391486"/>
    <n v="-37.959273766773194"/>
    <n v="-20.125747823142607"/>
    <n v="-1.4675423896936338E-2"/>
    <n v="-0.11848090263287692"/>
    <n v="-4.6611313467708138E-2"/>
    <n v="0"/>
    <n v="0"/>
    <n v="0"/>
    <n v="0"/>
    <n v="0"/>
    <n v="0"/>
    <n v="0"/>
  </r>
  <r>
    <x v="14"/>
    <x v="1"/>
    <s v="44242_2"/>
    <n v="126.4633525520608"/>
    <n v="157.24412965046648"/>
    <n v="340.05896530544004"/>
    <n v="168.88832672006075"/>
    <n v="0.1770011406158789"/>
    <n v="1.8132007515552955"/>
    <n v="0.41471180371993133"/>
    <n v="-16.3642367794262"/>
    <n v="-19.257731561663793"/>
    <n v="-41.813664689955935"/>
    <n v="-22.090562904531829"/>
    <n v="-1.4834314006870505E-2"/>
    <n v="-0.13321505363125638"/>
    <n v="-4.7004551348302351E-2"/>
    <n v="0"/>
    <n v="0"/>
    <n v="0"/>
    <n v="0"/>
    <n v="0"/>
    <n v="0"/>
    <n v="0"/>
  </r>
  <r>
    <x v="14"/>
    <x v="2"/>
    <s v="44242_3"/>
    <n v="116.90081525941942"/>
    <n v="143.94242942668626"/>
    <n v="310.07103629105291"/>
    <n v="154.64375002055527"/>
    <n v="0.16540663430398925"/>
    <n v="1.6577128235798375"/>
    <n v="0.38870028992508282"/>
    <n v="-17.668880772614841"/>
    <n v="-20.808032360258792"/>
    <n v="-44.994762757165482"/>
    <n v="-23.649960906513165"/>
    <n v="-1.8523464221458105E-2"/>
    <n v="-0.15528590419122942"/>
    <n v="-5.5725965118459744E-2"/>
    <n v="0"/>
    <n v="0"/>
    <n v="0"/>
    <n v="0"/>
    <n v="0"/>
    <n v="0"/>
    <n v="0"/>
  </r>
  <r>
    <x v="14"/>
    <x v="3"/>
    <s v="44242_4"/>
    <n v="111.42172779296365"/>
    <n v="135.9192692882049"/>
    <n v="291.68527225677622"/>
    <n v="146.0731875808024"/>
    <n v="0.16144464306573444"/>
    <n v="1.5615603600314922"/>
    <n v="0.38053807896560682"/>
    <n v="-18.527315656286845"/>
    <n v="-22.042183364081893"/>
    <n v="-48.008754604447759"/>
    <n v="-24.928106829562719"/>
    <n v="-1.8354584311180151E-2"/>
    <n v="-0.1738039448928908"/>
    <n v="-5.5314424393651807E-2"/>
    <n v="0"/>
    <n v="0"/>
    <n v="0"/>
    <n v="0"/>
    <n v="0"/>
    <n v="0"/>
    <n v="0"/>
  </r>
  <r>
    <x v="14"/>
    <x v="4"/>
    <s v="44242_5"/>
    <n v="109.1393409832512"/>
    <n v="132.92264295252181"/>
    <n v="285.34360321084512"/>
    <n v="142.66447020412645"/>
    <n v="0.15844130662960806"/>
    <n v="1.5280346231168951"/>
    <n v="0.37409062001803989"/>
    <n v="-18.430789956978579"/>
    <n v="-22.006110550500036"/>
    <n v="-47.600528519632242"/>
    <n v="-24.843281547693898"/>
    <n v="-1.9067581567400134E-2"/>
    <n v="-0.17666800207464695"/>
    <n v="-5.6793171899686516E-2"/>
    <n v="0"/>
    <n v="0"/>
    <n v="0"/>
    <n v="0"/>
    <n v="0"/>
    <n v="0"/>
    <n v="0"/>
  </r>
  <r>
    <x v="14"/>
    <x v="5"/>
    <s v="44242_6"/>
    <n v="109.95726579965353"/>
    <n v="134.63947035014158"/>
    <n v="288.59256737505279"/>
    <n v="143.87796926232232"/>
    <n v="0.16241304809299381"/>
    <n v="1.5528069261848694"/>
    <n v="0.38239035366473662"/>
    <n v="-18.565335004762293"/>
    <n v="-22.283259484530078"/>
    <n v="-48.15966736886606"/>
    <n v="-25.069381023999526"/>
    <n v="-2.0038076785394245E-2"/>
    <n v="-0.18125142930692098"/>
    <n v="-5.8620181946546987E-2"/>
    <n v="0"/>
    <n v="0"/>
    <n v="0"/>
    <n v="0"/>
    <n v="0"/>
    <n v="0"/>
    <n v="0"/>
  </r>
  <r>
    <x v="14"/>
    <x v="6"/>
    <s v="44242_7"/>
    <n v="116.77146153669237"/>
    <n v="144.29153147839253"/>
    <n v="309.14919447284529"/>
    <n v="153.74901332034915"/>
    <n v="0.16649710695745817"/>
    <n v="1.6611273932394002"/>
    <n v="0.39124658306713894"/>
    <n v="-20.291899818694286"/>
    <n v="-23.840680712862483"/>
    <n v="-51.250039043325366"/>
    <n v="-26.610114010220709"/>
    <n v="-2.0721159916718104E-2"/>
    <n v="-0.19228958125971268"/>
    <n v="-6.005602539519557E-2"/>
    <n v="0"/>
    <n v="0"/>
    <n v="0"/>
    <n v="0"/>
    <n v="0"/>
    <n v="0"/>
    <n v="0"/>
  </r>
  <r>
    <x v="14"/>
    <x v="7"/>
    <s v="44242_8"/>
    <n v="128.67880176839441"/>
    <n v="159.97796782309695"/>
    <n v="340.67647788049447"/>
    <n v="169.3013326553926"/>
    <n v="0.15705061892082658"/>
    <n v="1.8029632803730917"/>
    <n v="0.36734010524807786"/>
    <n v="-23.004966709822433"/>
    <n v="-28.180552299975531"/>
    <n v="-60.240543237085653"/>
    <n v="-30.526966589035617"/>
    <n v="-2.0947059070243784E-2"/>
    <n v="-0.20734196172539279"/>
    <n v="-6.0511592895011679E-2"/>
    <n v="0"/>
    <n v="0"/>
    <n v="0"/>
    <n v="0"/>
    <n v="0"/>
    <n v="0"/>
    <n v="0"/>
  </r>
  <r>
    <x v="14"/>
    <x v="8"/>
    <s v="44242_9"/>
    <n v="147.93023064719083"/>
    <n v="183.8064443625199"/>
    <n v="388.0447074545516"/>
    <n v="193.42125503242673"/>
    <n v="0.17112123168427162"/>
    <n v="2.093973626564841"/>
    <n v="0.39664231676190048"/>
    <n v="-23.611660372991054"/>
    <n v="-27.793721479877917"/>
    <n v="-59.827165529691335"/>
    <n v="-33.179116415515146"/>
    <n v="-6.6866068082760011E-3"/>
    <n v="-0.12104153133802126"/>
    <n v="-2.8089279728116073E-2"/>
    <n v="0"/>
    <n v="0"/>
    <n v="0"/>
    <n v="0"/>
    <n v="0"/>
    <n v="0"/>
    <n v="0"/>
  </r>
  <r>
    <x v="14"/>
    <x v="9"/>
    <s v="44242_10"/>
    <n v="168.27716443969013"/>
    <n v="207.86673099339302"/>
    <n v="438.57571336499757"/>
    <n v="218.66946663494505"/>
    <n v="0.19963495816407523"/>
    <n v="2.3222206253913895"/>
    <n v="0.45907274925253355"/>
    <n v="-15.12070557295335"/>
    <n v="-17.472547693027121"/>
    <n v="-38.968388718565386"/>
    <n v="-23.752362485145117"/>
    <n v="2.4684026283589421E-2"/>
    <n v="5.7982631702486971E-2"/>
    <n v="4.2760597682913501E-2"/>
    <n v="0"/>
    <n v="0"/>
    <n v="0"/>
    <n v="0"/>
    <n v="0"/>
    <n v="0"/>
    <n v="0"/>
  </r>
  <r>
    <x v="14"/>
    <x v="10"/>
    <s v="44242_11"/>
    <n v="181.99189529680365"/>
    <n v="222.86260876560289"/>
    <n v="470.90598303281934"/>
    <n v="236.00324706012427"/>
    <n v="0.21157516356900571"/>
    <n v="2.4538043265273379"/>
    <n v="0.48564075270861456"/>
    <n v="-10.834485790365534"/>
    <n v="-13.009721772639281"/>
    <n v="-29.972240220674642"/>
    <n v="-19.204119435096153"/>
    <n v="4.1409545773682541E-2"/>
    <n v="0.14433124031719924"/>
    <n v="8.0992947989320718E-2"/>
    <n v="0"/>
    <n v="0"/>
    <n v="0"/>
    <n v="0"/>
    <n v="0"/>
    <n v="0"/>
    <n v="0"/>
  </r>
  <r>
    <x v="14"/>
    <x v="11"/>
    <s v="44242_12"/>
    <n v="191.33023189220324"/>
    <n v="232.29483258626234"/>
    <n v="490.37340007673492"/>
    <n v="247.19259061507918"/>
    <n v="0.21524795560313634"/>
    <n v="2.5595624059423394"/>
    <n v="0.4947287844223055"/>
    <n v="-9.9492153973422841"/>
    <n v="-11.870801307657217"/>
    <n v="-28.339666971324711"/>
    <n v="-18.33820936529164"/>
    <n v="5.5698945164405142E-2"/>
    <n v="0.18441317949387287"/>
    <n v="0.11338966447360546"/>
    <n v="0"/>
    <n v="0"/>
    <n v="0"/>
    <n v="0"/>
    <n v="0.11185823780912772"/>
    <n v="0"/>
    <n v="0.12772747481080349"/>
  </r>
  <r>
    <x v="14"/>
    <x v="12"/>
    <s v="44242_13"/>
    <n v="199.64588398347959"/>
    <n v="240.6356729501066"/>
    <n v="508.05246699281145"/>
    <n v="257.78293897854542"/>
    <n v="0.2192700262533791"/>
    <n v="2.6335373719572965"/>
    <n v="0.50409670684065333"/>
    <n v="-6.4849845144914973"/>
    <n v="-7.8669237713085263"/>
    <n v="-20.113944144822028"/>
    <n v="-13.852109654632272"/>
    <n v="5.2145090889573767E-2"/>
    <n v="0.21278348698504423"/>
    <n v="0.10563227129881825"/>
    <n v="0"/>
    <n v="0"/>
    <n v="0"/>
    <n v="0"/>
    <n v="7.3318070304774524E-2"/>
    <n v="0"/>
    <n v="4.2560739377070236E-2"/>
  </r>
  <r>
    <x v="14"/>
    <x v="13"/>
    <s v="44242_14"/>
    <n v="205.24189143290164"/>
    <n v="247.34313295714429"/>
    <n v="523.41333912039397"/>
    <n v="266.60747635737556"/>
    <n v="0.2308217403310607"/>
    <n v="2.7050720655814837"/>
    <n v="0.5313573014169336"/>
    <n v="-5.7130906310244969"/>
    <n v="-7.5403743937818284"/>
    <n v="-18.855294478619406"/>
    <n v="-12.605972193894308"/>
    <n v="6.2686205852923893E-2"/>
    <n v="0.21676581141246831"/>
    <n v="0.12971844606567531"/>
    <n v="0"/>
    <n v="0"/>
    <n v="0"/>
    <n v="0"/>
    <n v="0.14610278840789204"/>
    <n v="0"/>
    <n v="0.20734169527277796"/>
  </r>
  <r>
    <x v="14"/>
    <x v="14"/>
    <s v="44242_15"/>
    <n v="206.27918206190674"/>
    <n v="251.38003689821178"/>
    <n v="531.33322448623016"/>
    <n v="268.85645915235517"/>
    <n v="0.23247117634119796"/>
    <n v="2.7838200019529169"/>
    <n v="0.5353176788426689"/>
    <n v="-4.0699708228371074"/>
    <n v="-3.8814754877248534"/>
    <n v="-10.996306560015512"/>
    <n v="-9.8391971025825651"/>
    <n v="5.8453913321533484E-2"/>
    <n v="0.26664572435305878"/>
    <n v="0.11882275161313298"/>
    <n v="0"/>
    <n v="0"/>
    <n v="0"/>
    <n v="0"/>
    <n v="0.10575943302527788"/>
    <n v="0"/>
    <n v="0.10398674571379073"/>
  </r>
  <r>
    <x v="14"/>
    <x v="15"/>
    <s v="44242_16"/>
    <n v="204.17246609177531"/>
    <n v="249.62036724162746"/>
    <n v="526.72650477033335"/>
    <n v="265.52889426226341"/>
    <n v="0.22196379826386983"/>
    <n v="2.7790348025840421"/>
    <n v="0.51103412968260897"/>
    <n v="-2.8359246366479991"/>
    <n v="-1.3970916719270634"/>
    <n v="-6.655696218348095"/>
    <n v="-7.9255245386560045"/>
    <n v="4.8160947878564987E-2"/>
    <n v="0.29754605799213685"/>
    <n v="9.4442547057076442E-2"/>
    <n v="0"/>
    <n v="0"/>
    <n v="0"/>
    <n v="0"/>
    <n v="3.3322088480669962E-2"/>
    <n v="0"/>
    <n v="0"/>
  </r>
  <r>
    <x v="14"/>
    <x v="16"/>
    <s v="44242_17"/>
    <n v="201.49357626115619"/>
    <n v="246.33715984727283"/>
    <n v="519.76138134829068"/>
    <n v="261.31727168079391"/>
    <n v="0.20989853849599313"/>
    <n v="2.7336600125501511"/>
    <n v="0.48435688461393117"/>
    <n v="-3.1765164369327863"/>
    <n v="-1.8000304778430838"/>
    <n v="-8.4844251498151131"/>
    <n v="-8.4972231063573673"/>
    <n v="2.6562244356819052E-2"/>
    <n v="0.27386584408745407"/>
    <n v="4.4603464464950782E-2"/>
    <n v="0"/>
    <n v="0"/>
    <n v="0"/>
    <n v="0"/>
    <n v="0"/>
    <n v="0"/>
    <n v="0"/>
  </r>
  <r>
    <x v="14"/>
    <x v="17"/>
    <s v="44242_18"/>
    <n v="193.32985398096727"/>
    <n v="235.77794749013296"/>
    <n v="498.49512733121367"/>
    <n v="250.71568542313955"/>
    <n v="0.19863919885463965"/>
    <n v="2.5844191281980207"/>
    <n v="0.45950956996451897"/>
    <n v="-6.8849912952224681"/>
    <n v="-7.3039317206717298"/>
    <n v="-18.124973373046835"/>
    <n v="-13.500464077216996"/>
    <n v="1.1771996280577719E-2"/>
    <n v="0.17227267067702876"/>
    <n v="1.182245518848902E-2"/>
    <n v="0"/>
    <n v="0"/>
    <n v="0"/>
    <n v="0"/>
    <n v="0"/>
    <n v="0"/>
    <n v="0"/>
  </r>
  <r>
    <x v="14"/>
    <x v="18"/>
    <s v="44242_19"/>
    <n v="178.95662487091045"/>
    <n v="220.90957553716396"/>
    <n v="470.82589759515014"/>
    <n v="235.62517486541583"/>
    <n v="0.18473831775400837"/>
    <n v="2.4334398361112237"/>
    <n v="0.42569717651685557"/>
    <n v="-14.192340603893832"/>
    <n v="-15.867078349785832"/>
    <n v="-35.380255220823734"/>
    <n v="-21.420840953918852"/>
    <n v="5.2194733164598319E-3"/>
    <n v="5.5013938300293164E-2"/>
    <n v="-2.352557803395201E-3"/>
    <n v="0"/>
    <n v="0"/>
    <n v="0"/>
    <n v="0"/>
    <n v="0"/>
    <n v="0"/>
    <n v="0"/>
  </r>
  <r>
    <x v="14"/>
    <x v="19"/>
    <s v="44242_20"/>
    <n v="169.85235268976868"/>
    <n v="215.74263645069354"/>
    <n v="463.40647773080576"/>
    <n v="228.46977074677343"/>
    <n v="0.18363909673373841"/>
    <n v="2.4595309759060258"/>
    <n v="0.42102166861736451"/>
    <n v="-20.416626885926707"/>
    <n v="-21.662313490431814"/>
    <n v="-47.022254219630327"/>
    <n v="-27.609803833791133"/>
    <n v="1.0762765266191365E-3"/>
    <n v="-1.7564913597727574E-2"/>
    <n v="-1.1276363538912501E-2"/>
    <n v="0"/>
    <n v="0"/>
    <n v="0"/>
    <n v="0"/>
    <n v="0"/>
    <n v="0"/>
    <n v="0"/>
  </r>
  <r>
    <x v="14"/>
    <x v="20"/>
    <s v="44242_21"/>
    <n v="173.01224686238385"/>
    <n v="223.64595019615956"/>
    <n v="483.51043568557901"/>
    <n v="235.70666162650267"/>
    <n v="0.21547848570084396"/>
    <n v="2.6243991801289583"/>
    <n v="0.49077827864863943"/>
    <n v="-25.495994478114092"/>
    <n v="-26.732251854822511"/>
    <n v="-56.946942749861307"/>
    <n v="-33.575704361431576"/>
    <n v="8.3001371401977032E-3"/>
    <n v="-6.1639045649640248E-2"/>
    <n v="7.161720592367804E-3"/>
    <n v="0"/>
    <n v="0"/>
    <n v="0"/>
    <n v="0"/>
    <n v="0"/>
    <n v="0"/>
    <n v="0"/>
  </r>
  <r>
    <x v="14"/>
    <x v="21"/>
    <s v="44242_22"/>
    <n v="186.20360226961435"/>
    <n v="241.65160162814036"/>
    <n v="525.60506171327006"/>
    <n v="255.10553090195793"/>
    <n v="0.25764092080948792"/>
    <n v="2.8618480470643264"/>
    <n v="0.58532003519393205"/>
    <n v="-28.014920975797182"/>
    <n v="-29.005068493092324"/>
    <n v="-60.288288863031021"/>
    <n v="-36.621458669444351"/>
    <n v="1.0497501967685433E-2"/>
    <n v="-9.1845587563916892E-2"/>
    <n v="1.2766526181928039E-2"/>
    <n v="0"/>
    <n v="0"/>
    <n v="0"/>
    <n v="0"/>
    <n v="0"/>
    <n v="0"/>
    <n v="0"/>
  </r>
  <r>
    <x v="14"/>
    <x v="22"/>
    <s v="44242_23"/>
    <n v="176.01518785508367"/>
    <n v="229.31628180882529"/>
    <n v="499.60633386789152"/>
    <n v="241.17093583713557"/>
    <n v="0.24391906523679605"/>
    <n v="2.7190972648773899"/>
    <n v="0.55841071889182781"/>
    <n v="-30.903143187503883"/>
    <n v="-32.494022829530927"/>
    <n v="-67.399579321541751"/>
    <n v="-40.607292083790782"/>
    <n v="1.8380916186889122E-3"/>
    <n v="-0.1372896439596723"/>
    <n v="-7.7457085948456506E-3"/>
    <n v="0"/>
    <n v="0"/>
    <n v="0"/>
    <n v="0"/>
    <n v="0"/>
    <n v="0"/>
    <n v="0"/>
  </r>
  <r>
    <x v="14"/>
    <x v="23"/>
    <s v="44242_24"/>
    <n v="159.69307222436385"/>
    <n v="207.01620265775449"/>
    <n v="451.45782989098944"/>
    <n v="217.9888497403486"/>
    <n v="0.23569955495036898"/>
    <n v="2.4665117992420535"/>
    <n v="0.54404173863533356"/>
    <n v="-33.111671716862915"/>
    <n v="-35.184447345474027"/>
    <n v="-72.905177007642692"/>
    <n v="-43.703993860287476"/>
    <n v="1.4724998786238268E-2"/>
    <n v="-0.15413598567920517"/>
    <n v="2.1910154826951821E-2"/>
    <n v="0"/>
    <n v="0"/>
    <n v="0"/>
    <n v="0"/>
    <n v="0"/>
    <n v="0"/>
    <n v="0"/>
  </r>
  <r>
    <x v="15"/>
    <x v="0"/>
    <s v="44243_1"/>
    <n v="142.41478823464354"/>
    <n v="182.18238266636945"/>
    <n v="395.02529494984884"/>
    <n v="191.70281275555791"/>
    <n v="0.20329498917392108"/>
    <n v="2.1690981792225492"/>
    <n v="0.47350423219267546"/>
    <n v="-32.792134541050338"/>
    <n v="-34.323755865625841"/>
    <n v="-70.755539653659341"/>
    <n v="-42.596110143823928"/>
    <n v="3.1018380262354084E-3"/>
    <n v="-0.16916987705930361"/>
    <n v="-5.449570528830076E-3"/>
    <n v="0"/>
    <n v="0"/>
    <n v="0"/>
    <n v="0"/>
    <n v="0"/>
    <n v="0"/>
    <n v="0"/>
  </r>
  <r>
    <x v="15"/>
    <x v="1"/>
    <s v="44243_2"/>
    <n v="127.86440484009871"/>
    <n v="161.29212063876454"/>
    <n v="347.58632227642136"/>
    <n v="169.73754187777638"/>
    <n v="0.18573384078881255"/>
    <n v="1.9269495230000002"/>
    <n v="0.43507759514297717"/>
    <n v="-28.877287843101833"/>
    <n v="-27.73478254051388"/>
    <n v="-55.612560539485216"/>
    <n v="-35.32679749012231"/>
    <n v="-1.615902707223062E-4"/>
    <n v="-0.12899094135895295"/>
    <n v="-1.3350575808816923E-2"/>
    <n v="0"/>
    <n v="0"/>
    <n v="0"/>
    <n v="0"/>
    <n v="0"/>
    <n v="0"/>
    <n v="0"/>
  </r>
  <r>
    <x v="15"/>
    <x v="2"/>
    <s v="44243_3"/>
    <n v="119.30572536693042"/>
    <n v="148.96712568109933"/>
    <n v="319.3425711387975"/>
    <n v="157.03760406571661"/>
    <n v="0.17934439556565837"/>
    <n v="1.7918561165099602"/>
    <n v="0.42049656032774513"/>
    <n v="-29.506539617858682"/>
    <n v="-28.110141631600655"/>
    <n v="-56.568910190349797"/>
    <n v="-35.803453290982247"/>
    <n v="-1.2330537340092679E-3"/>
    <n v="-0.1393593494785508"/>
    <n v="-1.6053441163645016E-2"/>
    <n v="0"/>
    <n v="0"/>
    <n v="0"/>
    <n v="0"/>
    <n v="0"/>
    <n v="0"/>
    <n v="0"/>
  </r>
  <r>
    <x v="15"/>
    <x v="3"/>
    <s v="44243_4"/>
    <n v="114.31196639527788"/>
    <n v="141.92177638092915"/>
    <n v="302.77522833973836"/>
    <n v="149.415823012853"/>
    <n v="0.18386331092078007"/>
    <n v="1.713718795301959"/>
    <n v="0.4316434502427911"/>
    <n v="-29.247816186051168"/>
    <n v="-27.911853976779206"/>
    <n v="-56.390073796349668"/>
    <n v="-35.625205716368292"/>
    <n v="1.4633247927347067E-2"/>
    <n v="-0.12561650629066509"/>
    <n v="2.0449736875875014E-2"/>
    <n v="0"/>
    <n v="0"/>
    <n v="0"/>
    <n v="0"/>
    <n v="0"/>
    <n v="0"/>
    <n v="0"/>
  </r>
  <r>
    <x v="15"/>
    <x v="4"/>
    <s v="44243_5"/>
    <n v="111.71698149048976"/>
    <n v="139.12627136348061"/>
    <n v="297.21009892719536"/>
    <n v="146.0392872023678"/>
    <n v="0.17843564773668871"/>
    <n v="1.6826532021081253"/>
    <n v="0.41962927700119435"/>
    <n v="-30.027086456961573"/>
    <n v="-28.564703039448371"/>
    <n v="-57.408165177129675"/>
    <n v="-36.37799849565387"/>
    <n v="1.0569654041427942E-2"/>
    <n v="-0.13674742541566359"/>
    <n v="1.2070545139737302E-2"/>
    <n v="0"/>
    <n v="0"/>
    <n v="0"/>
    <n v="0"/>
    <n v="0"/>
    <n v="0"/>
    <n v="0"/>
  </r>
  <r>
    <x v="15"/>
    <x v="5"/>
    <s v="44243_6"/>
    <n v="112.18550719549613"/>
    <n v="140.35707391973506"/>
    <n v="300.53447722138611"/>
    <n v="147.17547925621301"/>
    <n v="0.17988594767124749"/>
    <n v="1.6984957480131138"/>
    <n v="0.42286061529844582"/>
    <n v="-30.853269193813944"/>
    <n v="-29.894892788562956"/>
    <n v="-59.762168842980429"/>
    <n v="-37.348159712153119"/>
    <n v="6.5066660048541791E-3"/>
    <n v="-0.15840825370366562"/>
    <n v="3.4093443224097091E-3"/>
    <n v="0"/>
    <n v="0"/>
    <n v="0"/>
    <n v="0"/>
    <n v="0"/>
    <n v="0"/>
    <n v="0"/>
  </r>
  <r>
    <x v="15"/>
    <x v="6"/>
    <s v="44243_7"/>
    <n v="118.94488386355609"/>
    <n v="149.48105303073288"/>
    <n v="320.13814108455381"/>
    <n v="156.72311671074075"/>
    <n v="0.19096504873039991"/>
    <n v="1.7983741997606015"/>
    <n v="0.44754339035447799"/>
    <n v="-30.144424677968093"/>
    <n v="-30.370842771096971"/>
    <n v="-61.268617089563044"/>
    <n v="-36.739144254208554"/>
    <n v="1.4402702537800662E-2"/>
    <n v="-0.1610419089263303"/>
    <n v="2.0773681741043677E-2"/>
    <n v="0"/>
    <n v="0"/>
    <n v="0"/>
    <n v="0"/>
    <n v="0"/>
    <n v="0"/>
    <n v="0"/>
  </r>
  <r>
    <x v="15"/>
    <x v="7"/>
    <s v="44243_8"/>
    <n v="131.86515370298412"/>
    <n v="165.0207238064053"/>
    <n v="351.03229277587047"/>
    <n v="173.76713314218969"/>
    <n v="0.17407183365977127"/>
    <n v="1.9322071046921416"/>
    <n v="0.40681210020019781"/>
    <n v="-34.485188728061303"/>
    <n v="-35.693926240978868"/>
    <n v="-74.939274796780865"/>
    <n v="-42.535139393993674"/>
    <n v="2.7835875549220247E-3"/>
    <n v="-0.19718117335340318"/>
    <n v="-5.3687830426918512E-3"/>
    <n v="0"/>
    <n v="0"/>
    <n v="0"/>
    <n v="0"/>
    <n v="0"/>
    <n v="0"/>
    <n v="0"/>
  </r>
  <r>
    <x v="15"/>
    <x v="8"/>
    <s v="44243_9"/>
    <n v="150.40568637523469"/>
    <n v="188.5260665481357"/>
    <n v="397.61306967062552"/>
    <n v="197.24443015824266"/>
    <n v="0.18755792059170689"/>
    <n v="2.2202280190813184"/>
    <n v="0.43480260153226391"/>
    <n v="-31.295128809441287"/>
    <n v="-31.512733630933127"/>
    <n v="-68.356326874020709"/>
    <n v="-40.752504119503115"/>
    <n v="1.0954484203269884E-2"/>
    <n v="-8.3705837155336374E-2"/>
    <n v="1.2828677909204125E-2"/>
    <n v="0"/>
    <n v="0"/>
    <n v="0"/>
    <n v="0"/>
    <n v="0"/>
    <n v="0"/>
    <n v="0"/>
  </r>
  <r>
    <x v="15"/>
    <x v="9"/>
    <s v="44243_10"/>
    <n v="169.35946687958324"/>
    <n v="211.16914855534236"/>
    <n v="444.6953877033597"/>
    <n v="220.83771354179066"/>
    <n v="0.22516435198022555"/>
    <n v="2.4984353273396263"/>
    <n v="0.51835972961528887"/>
    <n v="-24.893775822760297"/>
    <n v="-22.879557224598056"/>
    <n v="-51.215523407859308"/>
    <n v="-33.185772669328983"/>
    <n v="4.1297022576736932E-2"/>
    <n v="6.1471155562762413E-2"/>
    <n v="8.1995287293107108E-2"/>
    <n v="0"/>
    <n v="0"/>
    <n v="0"/>
    <n v="0"/>
    <n v="0"/>
    <n v="0"/>
    <n v="0"/>
  </r>
  <r>
    <x v="15"/>
    <x v="10"/>
    <s v="44243_11"/>
    <n v="182.44347534831255"/>
    <n v="225.26287990018585"/>
    <n v="475.15211344439484"/>
    <n v="237.00287566028825"/>
    <n v="0.25277516310990455"/>
    <n v="2.6663080433932906"/>
    <n v="0.58037952324623854"/>
    <n v="-21.493285282983692"/>
    <n v="-19.126403499612074"/>
    <n v="-43.309043087452785"/>
    <n v="-29.145388255959553"/>
    <n v="6.7155677328724045E-2"/>
    <n v="0.13641079665608744"/>
    <n v="0.14129889384008454"/>
    <n v="0"/>
    <n v="0"/>
    <n v="0"/>
    <n v="0"/>
    <n v="0.14679950114172954"/>
    <n v="0"/>
    <n v="0.22304689341456999"/>
  </r>
  <r>
    <x v="15"/>
    <x v="11"/>
    <s v="44243_12"/>
    <n v="189.22472766511859"/>
    <n v="233.16200407848345"/>
    <n v="491.93982163163651"/>
    <n v="246.46181476187013"/>
    <n v="0.24692868350500902"/>
    <n v="2.7139116551922875"/>
    <n v="0.56658144653904952"/>
    <n v="-20.282643464360721"/>
    <n v="-17.766692286837898"/>
    <n v="-40.87444831373913"/>
    <n v="-27.64681915023592"/>
    <n v="8.2713807918663423E-2"/>
    <n v="0.17773727457203092"/>
    <n v="0.17607317392458249"/>
    <n v="0"/>
    <n v="0"/>
    <n v="0"/>
    <n v="0"/>
    <n v="0.35586600528014678"/>
    <n v="0"/>
    <n v="0.59814430834318577"/>
  </r>
  <r>
    <x v="15"/>
    <x v="12"/>
    <s v="44243_13"/>
    <n v="196.37891637291844"/>
    <n v="239.55910665015364"/>
    <n v="506.84059233599453"/>
    <n v="255.16880055391925"/>
    <n v="0.24599851140960732"/>
    <n v="2.6987109619306828"/>
    <n v="0.5618176449196578"/>
    <n v="-17.11405915586807"/>
    <n v="-16.354288943013263"/>
    <n v="-37.139038367359021"/>
    <n v="-25.262802048028846"/>
    <n v="7.1171764301906609E-2"/>
    <n v="0.17619475896115394"/>
    <n v="0.15042377888252531"/>
    <n v="0"/>
    <n v="0"/>
    <n v="0"/>
    <n v="0"/>
    <n v="0.19429894444272858"/>
    <n v="0"/>
    <n v="0.33656678985326449"/>
  </r>
  <r>
    <x v="15"/>
    <x v="13"/>
    <s v="44243_14"/>
    <n v="199.58181843114539"/>
    <n v="243.73431156128746"/>
    <n v="517.7405795216373"/>
    <n v="261.75709496469858"/>
    <n v="0.24596128084243582"/>
    <n v="2.691202236587388"/>
    <n v="0.5628692731651701"/>
    <n v="-17.148720412928526"/>
    <n v="-17.824422215362645"/>
    <n v="-39.877466375102102"/>
    <n v="-25.600562985840327"/>
    <n v="7.4152033162876413E-2"/>
    <n v="0.14918315396670898"/>
    <n v="0.15715334221186633"/>
    <n v="0"/>
    <n v="0"/>
    <n v="0"/>
    <n v="0"/>
    <n v="0.22329430589412563"/>
    <n v="0"/>
    <n v="0.39421640865961405"/>
  </r>
  <r>
    <x v="15"/>
    <x v="14"/>
    <s v="44243_15"/>
    <n v="196.86634710977995"/>
    <n v="243.59302584270989"/>
    <n v="517.3095673644234"/>
    <n v="259.51000981461044"/>
    <n v="0.2260668872295101"/>
    <n v="2.698019766877235"/>
    <n v="0.51828316825918574"/>
    <n v="-16.139361107143177"/>
    <n v="-15.231120753287303"/>
    <n v="-35.12466113523466"/>
    <n v="-24.088048314476367"/>
    <n v="5.5634207101384191E-2"/>
    <n v="0.17457565885156229"/>
    <n v="0.11417240240207427"/>
    <n v="0"/>
    <n v="0"/>
    <n v="0"/>
    <n v="0"/>
    <n v="9.2151396643428807E-2"/>
    <n v="0"/>
    <n v="9.2990943058346834E-2"/>
  </r>
  <r>
    <x v="15"/>
    <x v="15"/>
    <s v="44243_16"/>
    <n v="192.49108345977999"/>
    <n v="238.37277344555292"/>
    <n v="505.97843873745416"/>
    <n v="251.66391364867798"/>
    <n v="0.23089607810936016"/>
    <n v="2.6538639705074782"/>
    <n v="0.53052139830599687"/>
    <n v="-16.467920648750756"/>
    <n v="-14.922549038525396"/>
    <n v="-34.144558145143066"/>
    <n v="-24.844679731901866"/>
    <n v="5.4964139854623048E-2"/>
    <n v="0.1863990487675756"/>
    <n v="0.11216770528917144"/>
    <n v="0"/>
    <n v="0"/>
    <n v="0"/>
    <n v="0"/>
    <n v="7.7685084990217201E-2"/>
    <n v="0"/>
    <n v="5.361887282815693E-2"/>
  </r>
  <r>
    <x v="15"/>
    <x v="16"/>
    <s v="44243_17"/>
    <n v="188.51813866547329"/>
    <n v="233.58097978549634"/>
    <n v="495.68487999950975"/>
    <n v="245.83089797323362"/>
    <n v="0.2156452795044321"/>
    <n v="2.5995681728876945"/>
    <n v="0.49666085275427352"/>
    <n v="-17.121276506967632"/>
    <n v="-15.716765994086519"/>
    <n v="-35.531989539279159"/>
    <n v="-25.449435350695673"/>
    <n v="4.5439342925019617E-2"/>
    <n v="0.16502498706999358"/>
    <n v="9.0161506478069559E-2"/>
    <n v="0"/>
    <n v="0"/>
    <n v="0"/>
    <n v="0"/>
    <n v="2.0429868154409857E-2"/>
    <n v="0"/>
    <n v="0"/>
  </r>
  <r>
    <x v="15"/>
    <x v="17"/>
    <s v="44243_18"/>
    <n v="180.65788227734996"/>
    <n v="223.22326968610773"/>
    <n v="474.39079030819153"/>
    <n v="236.26321195832543"/>
    <n v="0.20076268366948979"/>
    <n v="2.4830054049991159"/>
    <n v="0.46225523841795257"/>
    <n v="-19.323722446173115"/>
    <n v="-19.099333897584259"/>
    <n v="-42.896957193759782"/>
    <n v="-27.840626502666982"/>
    <n v="2.2121354291755477E-2"/>
    <n v="9.4310383311371121E-2"/>
    <n v="3.6833066328234507E-2"/>
    <n v="0"/>
    <n v="0"/>
    <n v="0"/>
    <n v="0"/>
    <n v="0"/>
    <n v="0"/>
    <n v="0"/>
  </r>
  <r>
    <x v="15"/>
    <x v="18"/>
    <s v="44243_19"/>
    <n v="169.68043049880592"/>
    <n v="212.02417564754322"/>
    <n v="453.3643336389764"/>
    <n v="224.89152106214888"/>
    <n v="0.18099296621162725"/>
    <n v="2.361452537434285"/>
    <n v="0.4140601711913181"/>
    <n v="-23.004169166376265"/>
    <n v="-24.885060399448079"/>
    <n v="-55.073515763462858"/>
    <n v="-32.606808335595773"/>
    <n v="4.8362835343928635E-4"/>
    <n v="-1.7086263314765107E-2"/>
    <n v="-1.2614890550898214E-2"/>
    <n v="0"/>
    <n v="0"/>
    <n v="0"/>
    <n v="0"/>
    <n v="0"/>
    <n v="0"/>
    <n v="0"/>
  </r>
  <r>
    <x v="15"/>
    <x v="19"/>
    <s v="44243_20"/>
    <n v="162.98937499135081"/>
    <n v="209.24423311824424"/>
    <n v="450.1780324167421"/>
    <n v="220.6087684231276"/>
    <n v="0.18043266951478124"/>
    <n v="2.4111448097140289"/>
    <n v="0.41375000093037184"/>
    <n v="-28.935991694810394"/>
    <n v="-30.669061960385914"/>
    <n v="-67.094922434395102"/>
    <n v="-38.707434014812634"/>
    <n v="3.7175771700170158E-3"/>
    <n v="-7.839108000747004E-2"/>
    <n v="-3.7280585939909027E-3"/>
    <n v="0"/>
    <n v="0"/>
    <n v="0"/>
    <n v="0"/>
    <n v="0"/>
    <n v="0"/>
    <n v="0"/>
  </r>
  <r>
    <x v="15"/>
    <x v="20"/>
    <s v="44243_21"/>
    <n v="169.54560761571696"/>
    <n v="220.62524092873625"/>
    <n v="477.85577770762779"/>
    <n v="232.27227218496452"/>
    <n v="0.22022149591646573"/>
    <n v="2.6123244950224795"/>
    <n v="0.50197937071690535"/>
    <n v="-31.63190798507673"/>
    <n v="-33.272114873568242"/>
    <n v="-71.545024351592247"/>
    <n v="-41.587644439539112"/>
    <n v="2.5334290312545134E-2"/>
    <n v="-8.9471356331772361E-2"/>
    <n v="4.622808984857843E-2"/>
    <n v="0"/>
    <n v="0"/>
    <n v="0"/>
    <n v="0"/>
    <n v="0"/>
    <n v="0"/>
    <n v="0"/>
  </r>
  <r>
    <x v="15"/>
    <x v="21"/>
    <s v="44243_22"/>
    <n v="182.42239659426681"/>
    <n v="238.25986967182641"/>
    <n v="518.73862680162654"/>
    <n v="251.22301881154721"/>
    <n v="0.25945368291631082"/>
    <n v="2.8459090077660423"/>
    <n v="0.58919558900081981"/>
    <n v="-33.461967149968693"/>
    <n v="-34.914253242580969"/>
    <n v="-73.891970810208804"/>
    <n v="-43.678227193899794"/>
    <n v="1.6514295758518836E-2"/>
    <n v="-0.12256235734001952"/>
    <n v="2.5974321080540382E-2"/>
    <n v="0"/>
    <n v="0"/>
    <n v="0"/>
    <n v="0"/>
    <n v="0"/>
    <n v="0"/>
    <n v="0"/>
  </r>
  <r>
    <x v="15"/>
    <x v="22"/>
    <s v="44243_23"/>
    <n v="173.04471067278595"/>
    <n v="226.1442867423944"/>
    <n v="493.22055004636735"/>
    <n v="237.95180375832749"/>
    <n v="0.23898930936823856"/>
    <n v="2.6836797513035267"/>
    <n v="0.54530115424008052"/>
    <n v="-35.838067625089465"/>
    <n v="-37.998322077592377"/>
    <n v="-79.587319145750229"/>
    <n v="-47.190662590757313"/>
    <n v="-1.8041463210014793E-3"/>
    <n v="-0.17729692853645945"/>
    <n v="-1.5528007563079401E-2"/>
    <n v="0"/>
    <n v="0"/>
    <n v="0"/>
    <n v="0"/>
    <n v="0"/>
    <n v="0"/>
    <n v="0"/>
  </r>
  <r>
    <x v="15"/>
    <x v="23"/>
    <s v="44243_24"/>
    <n v="156.4596724132065"/>
    <n v="203.317530197791"/>
    <n v="443.21565972585637"/>
    <n v="213.79607665185003"/>
    <n v="0.22108382027743742"/>
    <n v="2.4112150134076487"/>
    <n v="0.5083341713587376"/>
    <n v="-30.714453970045348"/>
    <n v="-31.275355509568559"/>
    <n v="-63.25772096710665"/>
    <n v="-38.534639566397544"/>
    <n v="-4.8863312238367311E-3"/>
    <n v="-0.14890405953720634"/>
    <n v="-2.2413176565031938E-2"/>
    <n v="0"/>
    <n v="0"/>
    <n v="0"/>
    <n v="0"/>
    <n v="0"/>
    <n v="0"/>
    <n v="0"/>
  </r>
  <r>
    <x v="16"/>
    <x v="0"/>
    <s v="44244_1"/>
    <n v="139.30552556841292"/>
    <n v="179.02159548725783"/>
    <n v="388.4822333013488"/>
    <n v="188.17509129276996"/>
    <n v="0.20138778871074287"/>
    <n v="2.1329018169887837"/>
    <n v="0.46643598478129827"/>
    <n v="-30.493043572941655"/>
    <n v="-31.017676880504659"/>
    <n v="-62.550548856764877"/>
    <n v="-37.997646629897233"/>
    <n v="-1.6112856851370058E-3"/>
    <n v="-0.14568148605522824"/>
    <n v="-1.5520884648131426E-2"/>
    <n v="0"/>
    <n v="0"/>
    <n v="0"/>
    <n v="0"/>
    <n v="0"/>
    <n v="0"/>
    <n v="0"/>
  </r>
  <r>
    <x v="16"/>
    <x v="1"/>
    <s v="44244_2"/>
    <n v="125.3223149292586"/>
    <n v="158.50457251183764"/>
    <n v="341.88039151283527"/>
    <n v="166.60367699204852"/>
    <n v="0.18533094239021619"/>
    <n v="1.8957477509152896"/>
    <n v="0.43143700836948096"/>
    <n v="-31.571366901813604"/>
    <n v="-32.61770585669457"/>
    <n v="-66.218361071050026"/>
    <n v="-39.514659939999689"/>
    <n v="-5.6269122154498129E-3"/>
    <n v="-0.17298391392196769"/>
    <n v="-2.559165699445163E-2"/>
    <n v="0"/>
    <n v="0"/>
    <n v="0"/>
    <n v="0"/>
    <n v="0"/>
    <n v="0"/>
    <n v="0"/>
  </r>
  <r>
    <x v="16"/>
    <x v="2"/>
    <s v="44244_3"/>
    <n v="117.02234293408669"/>
    <n v="146.53174819340808"/>
    <n v="314.82675281333564"/>
    <n v="154.1313073476642"/>
    <n v="0.1767189939033999"/>
    <n v="1.7599589695742985"/>
    <n v="0.41303442962235637"/>
    <n v="-32.523960010419984"/>
    <n v="-33.724712412517142"/>
    <n v="-68.207730505761958"/>
    <n v="-40.543505129880089"/>
    <n v="-7.6050902415723742E-3"/>
    <n v="-0.18892241391272321"/>
    <n v="-3.019044755456152E-2"/>
    <n v="0"/>
    <n v="0"/>
    <n v="0"/>
    <n v="0"/>
    <n v="0"/>
    <n v="0"/>
    <n v="0"/>
  </r>
  <r>
    <x v="16"/>
    <x v="3"/>
    <s v="44244_4"/>
    <n v="111.92733228398508"/>
    <n v="139.44078968409602"/>
    <n v="298.0665362572276"/>
    <n v="146.3219230329415"/>
    <n v="0.16650061670131572"/>
    <n v="1.6732278632450268"/>
    <n v="0.39025502249488908"/>
    <n v="-33.757224008637948"/>
    <n v="-35.242152081069648"/>
    <n v="-71.073602721985196"/>
    <n v="-42.296772992876797"/>
    <n v="-1.4584786243644555E-2"/>
    <n v="-0.21643667870265507"/>
    <n v="-4.6473567546175321E-2"/>
    <n v="0"/>
    <n v="0"/>
    <n v="0"/>
    <n v="0"/>
    <n v="0"/>
    <n v="0"/>
    <n v="0"/>
  </r>
  <r>
    <x v="16"/>
    <x v="4"/>
    <s v="44244_5"/>
    <n v="109.45538662769185"/>
    <n v="136.8005593689482"/>
    <n v="292.54058690381282"/>
    <n v="143.15730240181333"/>
    <n v="0.16484177574469941"/>
    <n v="1.6415773497821085"/>
    <n v="0.38698424879583337"/>
    <n v="-33.718494623744846"/>
    <n v="-34.880758578493982"/>
    <n v="-69.279712089159844"/>
    <n v="-41.952299494606805"/>
    <n v="-4.9622213460790727E-3"/>
    <n v="-0.20468537357032068"/>
    <n v="-2.4035811346922103E-2"/>
    <n v="0"/>
    <n v="0"/>
    <n v="0"/>
    <n v="0"/>
    <n v="0"/>
    <n v="0"/>
    <n v="0"/>
  </r>
  <r>
    <x v="16"/>
    <x v="5"/>
    <s v="44244_6"/>
    <n v="110.70890736592013"/>
    <n v="138.54204717940547"/>
    <n v="296.18224540452599"/>
    <n v="144.6726114500546"/>
    <n v="0.16636272773680263"/>
    <n v="1.6667132565321563"/>
    <n v="0.39020987481796021"/>
    <n v="-33.176366783392986"/>
    <n v="-34.553308293575682"/>
    <n v="-68.603628734983062"/>
    <n v="-41.466548667501115"/>
    <n v="-5.391499280561006E-3"/>
    <n v="-0.20328041435359173"/>
    <n v="-2.4778330951102115E-2"/>
    <n v="0"/>
    <n v="0"/>
    <n v="0"/>
    <n v="0"/>
    <n v="0"/>
    <n v="0"/>
    <n v="0"/>
  </r>
  <r>
    <x v="16"/>
    <x v="6"/>
    <s v="44244_7"/>
    <n v="117.69993541578889"/>
    <n v="147.99971123833777"/>
    <n v="316.53683494885814"/>
    <n v="154.77164120315743"/>
    <n v="0.17469006798232437"/>
    <n v="1.7644769879820965"/>
    <n v="0.4090411816061037"/>
    <n v="-32.851411393662943"/>
    <n v="-34.651948919659006"/>
    <n v="-69.779673558711451"/>
    <n v="-41.196167180763389"/>
    <n v="-3.646308117128334E-3"/>
    <n v="-0.20946190078386673"/>
    <n v="-2.0387569486518455E-2"/>
    <n v="0"/>
    <n v="0"/>
    <n v="0"/>
    <n v="0"/>
    <n v="0"/>
    <n v="0"/>
    <n v="0"/>
  </r>
  <r>
    <x v="16"/>
    <x v="7"/>
    <s v="44244_8"/>
    <n v="128.91540549595859"/>
    <n v="161.28942293612656"/>
    <n v="342.8326937500928"/>
    <n v="169.34954647866766"/>
    <n v="0.17054221364243652"/>
    <n v="1.8845182824611273"/>
    <n v="0.39656608748904698"/>
    <n v="-29.771569844807313"/>
    <n v="-32.705571703922566"/>
    <n v="-67.560794106265902"/>
    <n v="-38.140809515721266"/>
    <n v="-5.3578561400454711E-3"/>
    <n v="-0.18662923519558169"/>
    <n v="-2.3663778694625999E-2"/>
    <n v="0"/>
    <n v="0"/>
    <n v="0"/>
    <n v="0"/>
    <n v="0"/>
    <n v="0"/>
    <n v="0"/>
  </r>
  <r>
    <x v="16"/>
    <x v="8"/>
    <s v="44244_9"/>
    <n v="148.39013080777715"/>
    <n v="186.14710722089691"/>
    <n v="392.8286412383145"/>
    <n v="194.27261970743118"/>
    <n v="0.17746834149199767"/>
    <n v="2.1814887064735036"/>
    <n v="0.41114514816583642"/>
    <n v="-29.970102041649191"/>
    <n v="-30.994501791245259"/>
    <n v="-67.596416517735705"/>
    <n v="-40.288394665016625"/>
    <n v="1.3344121808657905E-2"/>
    <n v="-7.9030175760627611E-2"/>
    <n v="1.8538740749905802E-2"/>
    <n v="0"/>
    <n v="0"/>
    <n v="0"/>
    <n v="0"/>
    <n v="0"/>
    <n v="0"/>
    <n v="0"/>
  </r>
  <r>
    <x v="16"/>
    <x v="9"/>
    <s v="44244_10"/>
    <n v="167.2413073725981"/>
    <n v="208.49114019899395"/>
    <n v="439.79863752398307"/>
    <n v="217.71904365932744"/>
    <n v="0.20286319405975003"/>
    <n v="2.4523571930260299"/>
    <n v="0.46730062687186413"/>
    <n v="-24.31092613318625"/>
    <n v="-24.132598830018715"/>
    <n v="-54.44969037261464"/>
    <n v="-34.974536939512035"/>
    <n v="4.0682144373014484E-2"/>
    <n v="5.4529549680273806E-2"/>
    <n v="8.0449254720891747E-2"/>
    <n v="0"/>
    <n v="0"/>
    <n v="0"/>
    <n v="0"/>
    <n v="9.683576764931564E-4"/>
    <n v="0"/>
    <n v="0"/>
  </r>
  <r>
    <x v="16"/>
    <x v="10"/>
    <s v="44244_11"/>
    <n v="179.53594948609793"/>
    <n v="221.56601725467848"/>
    <n v="467.95708991067823"/>
    <n v="232.63712467811098"/>
    <n v="0.23853932735037037"/>
    <n v="2.5416974789824938"/>
    <n v="0.54782962341893249"/>
    <n v="-18.762723138669578"/>
    <n v="-18.952581948292323"/>
    <n v="-43.622107305051571"/>
    <n v="-29.32734852895716"/>
    <n v="4.5595229825478957E-2"/>
    <n v="0.1362120889742689"/>
    <n v="9.1781135552683801E-2"/>
    <n v="0"/>
    <n v="0"/>
    <n v="0"/>
    <n v="0"/>
    <n v="0"/>
    <n v="0"/>
    <n v="0"/>
  </r>
  <r>
    <x v="16"/>
    <x v="11"/>
    <s v="44244_12"/>
    <n v="187.71093708357077"/>
    <n v="230.24065903596031"/>
    <n v="485.03394653926659"/>
    <n v="243.0507245979347"/>
    <n v="0.25905225509731655"/>
    <n v="2.6205081848726914"/>
    <n v="0.59428763617337188"/>
    <n v="-15.042429129232847"/>
    <n v="-14.56195588535417"/>
    <n v="-35.210528157909003"/>
    <n v="-24.660838391929254"/>
    <n v="6.2994501520879709E-2"/>
    <n v="0.19980665500293868"/>
    <n v="0.13119908064849647"/>
    <n v="0"/>
    <n v="0"/>
    <n v="0"/>
    <n v="0"/>
    <n v="9.8900558584025189E-2"/>
    <n v="0"/>
    <n v="0.10913635683842876"/>
  </r>
  <r>
    <x v="16"/>
    <x v="12"/>
    <s v="44244_13"/>
    <n v="195.73266923015547"/>
    <n v="238.69842064463998"/>
    <n v="503.00353092399882"/>
    <n v="253.32605020523008"/>
    <n v="0.26434207017331024"/>
    <n v="2.7055773013726587"/>
    <n v="0.60799068442636961"/>
    <n v="-12.348449195007626"/>
    <n v="-11.732300808042099"/>
    <n v="-28.789682590866118"/>
    <n v="-21.024023981174892"/>
    <n v="6.1983365957946637E-2"/>
    <n v="0.21925782680838862"/>
    <n v="0.12932877676518356"/>
    <n v="0"/>
    <n v="0"/>
    <n v="0"/>
    <n v="0"/>
    <n v="8.0603519857605568E-2"/>
    <n v="0"/>
    <n v="6.836204845804085E-2"/>
  </r>
  <r>
    <x v="16"/>
    <x v="13"/>
    <s v="44244_14"/>
    <n v="201.22488776154236"/>
    <n v="245.47189193635086"/>
    <n v="519.37245501119583"/>
    <n v="262.42083379429118"/>
    <n v="0.27631008514404864"/>
    <n v="2.7709667931356896"/>
    <n v="0.63561272225954157"/>
    <n v="-11.31171925991519"/>
    <n v="-11.272595369588196"/>
    <n v="-27.311487563104606"/>
    <n v="-19.197473164298778"/>
    <n v="7.3611731473097616E-2"/>
    <n v="0.22283756194517471"/>
    <n v="0.15530687031809307"/>
    <n v="0"/>
    <n v="0"/>
    <n v="0"/>
    <n v="0"/>
    <n v="0.16226652483083778"/>
    <n v="0"/>
    <n v="0.24923399363467169"/>
  </r>
  <r>
    <x v="16"/>
    <x v="14"/>
    <s v="44244_15"/>
    <n v="201.99982904172938"/>
    <n v="249.68687797653419"/>
    <n v="527.67956283533715"/>
    <n v="264.40526808710774"/>
    <n v="0.27252999706411252"/>
    <n v="2.8415227562590095"/>
    <n v="0.62738419146466551"/>
    <n v="-8.5910959974482726"/>
    <n v="-6.5063248446624291"/>
    <n v="-17.527537594106239"/>
    <n v="-15.262962817788459"/>
    <n v="6.5034819180534761E-2"/>
    <n v="0.28402781493906726"/>
    <n v="0.13575395570293453"/>
    <n v="0"/>
    <n v="0"/>
    <n v="0"/>
    <n v="0"/>
    <n v="9.3106353205879483E-2"/>
    <n v="0"/>
    <n v="9.0880549256642587E-2"/>
  </r>
  <r>
    <x v="16"/>
    <x v="15"/>
    <s v="44244_16"/>
    <n v="201.34876251568284"/>
    <n v="248.6326333760023"/>
    <n v="524.60470607715047"/>
    <n v="261.9338413504064"/>
    <n v="0.26640369489468829"/>
    <n v="2.8444196747485986"/>
    <n v="0.61390188660316647"/>
    <n v="-7.1377136081957024"/>
    <n v="-4.0116267436803632"/>
    <n v="-12.082015693861742"/>
    <n v="-13.484720595679821"/>
    <n v="6.5712823128655271E-2"/>
    <n v="0.32108157129692116"/>
    <n v="0.13658599299217611"/>
    <n v="0"/>
    <n v="0"/>
    <n v="0"/>
    <n v="0"/>
    <n v="0.10993692013595283"/>
    <n v="0"/>
    <n v="0.12208305938345311"/>
  </r>
  <r>
    <x v="16"/>
    <x v="16"/>
    <s v="44244_17"/>
    <n v="198.73046742693353"/>
    <n v="245.2493896919315"/>
    <n v="517.5037446284133"/>
    <n v="257.70855396795645"/>
    <n v="0.26093122981750194"/>
    <n v="2.8051553364179833"/>
    <n v="0.6019469630188109"/>
    <n v="-7.3601515357424887"/>
    <n v="-4.4412315432797538"/>
    <n v="-12.436886043256216"/>
    <n v="-13.908719406626014"/>
    <n v="4.3306070926249357E-2"/>
    <n v="0.28924271734535673"/>
    <n v="8.4108836333312009E-2"/>
    <n v="0"/>
    <n v="0"/>
    <n v="0"/>
    <n v="0"/>
    <n v="0"/>
    <n v="0"/>
    <n v="0"/>
  </r>
  <r>
    <x v="16"/>
    <x v="17"/>
    <s v="44244_18"/>
    <n v="191.40372874197055"/>
    <n v="235.28273916992373"/>
    <n v="498.32203610637947"/>
    <n v="248.07640364120468"/>
    <n v="0.22409148137499477"/>
    <n v="2.6472085311852069"/>
    <n v="0.51494114313202399"/>
    <n v="-11.108571535653837"/>
    <n v="-10.610964989720877"/>
    <n v="-25.509051629981556"/>
    <n v="-18.820521746149453"/>
    <n v="2.3784147906481097E-2"/>
    <n v="0.18700726779306653"/>
    <n v="4.013650321617223E-2"/>
    <n v="0"/>
    <n v="0"/>
    <n v="0"/>
    <n v="0"/>
    <n v="0"/>
    <n v="0"/>
    <n v="0"/>
  </r>
  <r>
    <x v="16"/>
    <x v="18"/>
    <s v="44244_19"/>
    <n v="177.7751104560615"/>
    <n v="221.63124748418883"/>
    <n v="473.10978221719353"/>
    <n v="233.61896630181025"/>
    <n v="0.19496575047778469"/>
    <n v="2.4998667717847916"/>
    <n v="0.44817935722783364"/>
    <n v="-18.832629015891619"/>
    <n v="-19.735938944801614"/>
    <n v="-44.132164890003175"/>
    <n v="-27.568768448545732"/>
    <n v="-2.2394646745605672E-3"/>
    <n v="4.7136774837191912E-2"/>
    <n v="-1.9059446977036522E-2"/>
    <n v="0"/>
    <n v="0"/>
    <n v="0"/>
    <n v="0"/>
    <n v="0"/>
    <n v="0"/>
    <n v="0"/>
  </r>
  <r>
    <x v="16"/>
    <x v="19"/>
    <s v="44244_20"/>
    <n v="167.92430510680532"/>
    <n v="214.51828801614977"/>
    <n v="460.14999999743685"/>
    <n v="225.28036587844491"/>
    <n v="0.18664545165445584"/>
    <n v="2.5082057053255142"/>
    <n v="0.42723832622892743"/>
    <n v="-25.077852102869318"/>
    <n v="-25.772854608918557"/>
    <n v="-56.310514818230715"/>
    <n v="-33.872321690893585"/>
    <n v="-5.5254514347940435E-3"/>
    <n v="-1.9020755438622319E-2"/>
    <n v="-2.5361459267397916E-2"/>
    <n v="0"/>
    <n v="0"/>
    <n v="0"/>
    <n v="0"/>
    <n v="0"/>
    <n v="0"/>
    <n v="0"/>
  </r>
  <r>
    <x v="16"/>
    <x v="20"/>
    <s v="44244_21"/>
    <n v="171.50293524351451"/>
    <n v="223.36606618425316"/>
    <n v="482.8285910974659"/>
    <n v="233.91676974800563"/>
    <n v="0.20313006929610725"/>
    <n v="2.6799460558091481"/>
    <n v="0.46288766696075401"/>
    <n v="-29.833799186010751"/>
    <n v="-30.56989102159994"/>
    <n v="-65.490154499431469"/>
    <n v="-39.007228432438943"/>
    <n v="-6.375786623817525E-3"/>
    <n v="-5.9578395465615608E-2"/>
    <n v="-2.6856556079823832E-2"/>
    <n v="0"/>
    <n v="0"/>
    <n v="0"/>
    <n v="0"/>
    <n v="0"/>
    <n v="0"/>
    <n v="0"/>
  </r>
  <r>
    <x v="16"/>
    <x v="21"/>
    <s v="44244_22"/>
    <n v="183.70319652547684"/>
    <n v="240.084990997923"/>
    <n v="521.68882695672119"/>
    <n v="251.65412721597042"/>
    <n v="0.24505685551001882"/>
    <n v="2.8993181175651821"/>
    <n v="0.55654913182505406"/>
    <n v="-32.948571923736324"/>
    <n v="-33.661775476612647"/>
    <n v="-70.906379673302467"/>
    <n v="-42.874932947866796"/>
    <n v="-3.9528708263266137E-3"/>
    <n v="-0.10096875741462616"/>
    <n v="-2.0785766481971373E-2"/>
    <n v="0"/>
    <n v="0"/>
    <n v="0"/>
    <n v="0"/>
    <n v="0"/>
    <n v="0"/>
    <n v="0"/>
  </r>
  <r>
    <x v="16"/>
    <x v="22"/>
    <s v="44244_23"/>
    <n v="173.90975969886773"/>
    <n v="227.7314515665573"/>
    <n v="495.85745092531124"/>
    <n v="238.16893441138848"/>
    <n v="0.22550182209647754"/>
    <n v="2.7384649383800133"/>
    <n v="0.51573387217842326"/>
    <n v="-34.973752767729678"/>
    <n v="-36.257421080147495"/>
    <n v="-76.119984059401688"/>
    <n v="-45.958947491608534"/>
    <n v="-1.4226218620036122E-2"/>
    <n v="-0.13916453814197111"/>
    <n v="-4.3943478048085301E-2"/>
    <n v="0"/>
    <n v="0"/>
    <n v="0"/>
    <n v="0"/>
    <n v="0"/>
    <n v="0"/>
    <n v="0"/>
  </r>
  <r>
    <x v="16"/>
    <x v="23"/>
    <s v="44244_24"/>
    <n v="158.08423488737463"/>
    <n v="205.98747374507576"/>
    <n v="448.40069674521703"/>
    <n v="215.80175515992192"/>
    <n v="0.21090349133643857"/>
    <n v="2.4790290929760195"/>
    <n v="0.48517646125538361"/>
    <n v="-35.534839309796403"/>
    <n v="-37.324288142599457"/>
    <n v="-77.862277983072218"/>
    <n v="-46.358815161167868"/>
    <n v="-1.228803646323082E-2"/>
    <n v="-0.16393020368610567"/>
    <n v="-4.0198677076427256E-2"/>
    <n v="0"/>
    <n v="0"/>
    <n v="0"/>
    <n v="0"/>
    <n v="0"/>
    <n v="0"/>
    <n v="0"/>
  </r>
  <r>
    <x v="17"/>
    <x v="0"/>
    <s v="44245_1"/>
    <n v="140.71331624524905"/>
    <n v="181.21797000399854"/>
    <n v="392.59481970410963"/>
    <n v="189.76213749904389"/>
    <n v="0.1938025880887935"/>
    <n v="2.1899896916717156"/>
    <n v="0.44942489633171878"/>
    <n v="-28.020556510779674"/>
    <n v="-29.423740042425244"/>
    <n v="-60.51410150383505"/>
    <n v="-34.920549057964287"/>
    <n v="-1.9653705929447941E-3"/>
    <n v="-0.11442724761932628"/>
    <n v="-1.7219997448702565E-2"/>
    <n v="0"/>
    <n v="0"/>
    <n v="0"/>
    <n v="0"/>
    <n v="0"/>
    <n v="0"/>
    <n v="0"/>
  </r>
  <r>
    <x v="17"/>
    <x v="1"/>
    <s v="44245_2"/>
    <n v="126.51050939082701"/>
    <n v="160.53266312109159"/>
    <n v="346.45393939248697"/>
    <n v="168.21402324926885"/>
    <n v="0.17845218527039292"/>
    <n v="1.9443653262234155"/>
    <n v="0.41775762248979592"/>
    <n v="-29.489287412251091"/>
    <n v="-31.674937080495411"/>
    <n v="-65.60489331469411"/>
    <n v="-36.960399334823187"/>
    <n v="-3.2926064446860397E-3"/>
    <n v="-0.14461981930247431"/>
    <n v="-1.995407843639941E-2"/>
    <n v="0"/>
    <n v="0"/>
    <n v="0"/>
    <n v="0"/>
    <n v="0"/>
    <n v="0"/>
    <n v="0"/>
  </r>
  <r>
    <x v="17"/>
    <x v="2"/>
    <s v="44245_3"/>
    <n v="117.65297968908457"/>
    <n v="147.59418143151629"/>
    <n v="316.1702524835228"/>
    <n v="155.0234635155382"/>
    <n v="0.17269970433990722"/>
    <n v="1.7988435679068697"/>
    <n v="0.40432670096150952"/>
    <n v="-30.484435897753315"/>
    <n v="-33.20098865181901"/>
    <n v="-68.978283719048562"/>
    <n v="-38.246949845765769"/>
    <n v="-5.9467750803142809E-3"/>
    <n v="-0.17155435276609113"/>
    <n v="-2.5923946623775136E-2"/>
    <n v="0"/>
    <n v="0"/>
    <n v="0"/>
    <n v="0"/>
    <n v="0"/>
    <n v="0"/>
    <n v="0"/>
  </r>
  <r>
    <x v="17"/>
    <x v="3"/>
    <s v="44245_4"/>
    <n v="112.6301670592521"/>
    <n v="140.54852069627677"/>
    <n v="299.8124108563722"/>
    <n v="147.78450622750435"/>
    <n v="0.17026816788176266"/>
    <n v="1.72264223912366"/>
    <n v="0.39952358541243671"/>
    <n v="-30.98711526875703"/>
    <n v="-33.743237061175336"/>
    <n v="-69.872827242511576"/>
    <n v="-38.803259718978111"/>
    <n v="-6.2468635494606298E-3"/>
    <n v="-0.17972476303388443"/>
    <n v="-2.6774715179457169E-2"/>
    <n v="0"/>
    <n v="0"/>
    <n v="0"/>
    <n v="0"/>
    <n v="0"/>
    <n v="0"/>
    <n v="0"/>
  </r>
  <r>
    <x v="17"/>
    <x v="4"/>
    <s v="44245_5"/>
    <n v="109.9488670058673"/>
    <n v="137.22394869120646"/>
    <n v="292.53108588796266"/>
    <n v="143.90305804291933"/>
    <n v="0.17074677097686727"/>
    <n v="1.6883846734022512"/>
    <n v="0.40184433523496849"/>
    <n v="-31.50166808857831"/>
    <n v="-34.416664292445489"/>
    <n v="-71.278101981786364"/>
    <n v="-39.503393351508066"/>
    <n v="-2.1158124139050135E-3"/>
    <n v="-0.18560472590840951"/>
    <n v="-1.6940896743662982E-2"/>
    <n v="0"/>
    <n v="0"/>
    <n v="0"/>
    <n v="0"/>
    <n v="0"/>
    <n v="0"/>
    <n v="0"/>
  </r>
  <r>
    <x v="17"/>
    <x v="5"/>
    <s v="44245_6"/>
    <n v="110.76305175538893"/>
    <n v="138.82817805942639"/>
    <n v="296.33624012685618"/>
    <n v="144.94505248998473"/>
    <n v="0.164581842669654"/>
    <n v="1.6984936134291964"/>
    <n v="0.38691673474237659"/>
    <n v="-31.760728908232622"/>
    <n v="-34.820531744222393"/>
    <n v="-71.961752145574778"/>
    <n v="-39.86719533552283"/>
    <n v="-9.5932423789008864E-3"/>
    <n v="-0.19887392607160803"/>
    <n v="-3.3343237925916196E-2"/>
    <n v="0"/>
    <n v="0"/>
    <n v="0"/>
    <n v="0"/>
    <n v="0"/>
    <n v="0"/>
    <n v="0"/>
  </r>
  <r>
    <x v="17"/>
    <x v="6"/>
    <s v="44245_7"/>
    <n v="115.17979679355462"/>
    <n v="147.98424057315685"/>
    <n v="315.82830367570978"/>
    <n v="154.71020959415128"/>
    <n v="0.16411037412154522"/>
    <n v="1.7825991362898026"/>
    <n v="0.38533437521557573"/>
    <n v="-31.355505316189273"/>
    <n v="-34.882025722987443"/>
    <n v="-72.796575069883247"/>
    <n v="-39.436532348687408"/>
    <n v="-2.1816450256303729E-2"/>
    <n v="-0.21988003650696769"/>
    <n v="-6.1648022869054929E-2"/>
    <n v="0"/>
    <n v="0"/>
    <n v="0"/>
    <n v="0"/>
    <n v="0"/>
    <n v="0"/>
    <n v="0"/>
  </r>
  <r>
    <x v="17"/>
    <x v="7"/>
    <s v="44245_8"/>
    <n v="124.75909341213367"/>
    <n v="159.50733841986539"/>
    <n v="337.92882043142265"/>
    <n v="167.28134430482152"/>
    <n v="0.15395770041584403"/>
    <n v="1.8749407432386387"/>
    <n v="0.35998354374188701"/>
    <n v="-28.259509922663145"/>
    <n v="-31.708258802825736"/>
    <n v="-67.966176254483273"/>
    <n v="-36.032052190765697"/>
    <n v="-1.8640058092527396E-2"/>
    <n v="-0.17924802835807457"/>
    <n v="-5.4322636660532352E-2"/>
    <n v="0"/>
    <n v="0"/>
    <n v="0"/>
    <n v="0"/>
    <n v="0"/>
    <n v="0"/>
    <n v="0"/>
  </r>
  <r>
    <x v="17"/>
    <x v="8"/>
    <s v="44245_9"/>
    <n v="143.81848515564303"/>
    <n v="183.79504328402601"/>
    <n v="387.3472500023866"/>
    <n v="192.01638817736739"/>
    <n v="0.18880677133440507"/>
    <n v="2.1538224196252824"/>
    <n v="0.43670308380931899"/>
    <n v="-31.299682523275258"/>
    <n v="-33.178108186120696"/>
    <n v="-73.0456594533767"/>
    <n v="-42.706958626603374"/>
    <n v="8.8664443630719833E-3"/>
    <n v="-8.724395288436676E-2"/>
    <n v="9.2289931400043601E-3"/>
    <n v="0"/>
    <n v="0"/>
    <n v="0"/>
    <n v="0"/>
    <n v="0"/>
    <n v="0"/>
    <n v="0"/>
  </r>
  <r>
    <x v="17"/>
    <x v="9"/>
    <s v="44245_10"/>
    <n v="162.2593048363058"/>
    <n v="205.7341645420459"/>
    <n v="433.43937798011626"/>
    <n v="215.10838952744152"/>
    <n v="0.24686471490055489"/>
    <n v="2.3958880610292828"/>
    <n v="0.56829214759578206"/>
    <n v="-23.957949584450862"/>
    <n v="-24.492352474456521"/>
    <n v="-54.968811596158545"/>
    <n v="-35.013403817710092"/>
    <n v="4.0178171218401247E-2"/>
    <n v="6.330035963692103E-2"/>
    <n v="8.0698115615834981E-2"/>
    <n v="0"/>
    <n v="0"/>
    <n v="0"/>
    <n v="0"/>
    <n v="0"/>
    <n v="0"/>
    <n v="0"/>
  </r>
  <r>
    <x v="17"/>
    <x v="10"/>
    <s v="44245_11"/>
    <n v="176.0405922232143"/>
    <n v="220.13425493393058"/>
    <n v="464.02502399793525"/>
    <n v="231.45424708223453"/>
    <n v="0.26322276291042895"/>
    <n v="2.5417083761994252"/>
    <n v="0.60549119098549065"/>
    <n v="-17.965512644861761"/>
    <n v="-17.463620972085824"/>
    <n v="-40.468309551234171"/>
    <n v="-27.787323033409393"/>
    <n v="6.0590191732794674E-2"/>
    <n v="0.18001309178772998"/>
    <n v="0.12675248767338809"/>
    <n v="0"/>
    <n v="0"/>
    <n v="0"/>
    <n v="0"/>
    <n v="7.0263287009718622E-2"/>
    <n v="0"/>
    <n v="5.0000528118832044E-2"/>
  </r>
  <r>
    <x v="17"/>
    <x v="11"/>
    <s v="44245_12"/>
    <n v="186.2669553412932"/>
    <n v="229.92141705420758"/>
    <n v="484.24172559045087"/>
    <n v="242.68266795264191"/>
    <n v="0.26342108426426075"/>
    <n v="2.6533103101707458"/>
    <n v="0.60446230693301173"/>
    <n v="-15.285337610899433"/>
    <n v="-14.303986908281754"/>
    <n v="-34.224617801132418"/>
    <n v="-24.284504422142998"/>
    <n v="7.0242063514083339E-2"/>
    <n v="0.22725595949971328"/>
    <n v="0.14840949596117889"/>
    <n v="0"/>
    <n v="0"/>
    <n v="0"/>
    <n v="0"/>
    <n v="0.15526403802526734"/>
    <n v="0"/>
    <n v="0.24333313674298029"/>
  </r>
  <r>
    <x v="17"/>
    <x v="12"/>
    <s v="44245_13"/>
    <n v="194.01423025789614"/>
    <n v="238.64613283137072"/>
    <n v="502.7932283697383"/>
    <n v="252.99593659242638"/>
    <n v="0.25904449745042324"/>
    <n v="2.7385892110586694"/>
    <n v="0.59605310249562149"/>
    <n v="-12.197790104793281"/>
    <n v="-10.837961668662633"/>
    <n v="-26.843404778784752"/>
    <n v="-19.999106876278979"/>
    <n v="6.8579516914468119E-2"/>
    <n v="0.25572785859156594"/>
    <n v="0.14389250655682706"/>
    <n v="0"/>
    <n v="0"/>
    <n v="0"/>
    <n v="0"/>
    <n v="0.14830256988382301"/>
    <n v="0"/>
    <n v="0.2182619184082655"/>
  </r>
  <r>
    <x v="17"/>
    <x v="13"/>
    <s v="44245_14"/>
    <n v="201.09050844688545"/>
    <n v="246.16970050347192"/>
    <n v="521.50510421348213"/>
    <n v="263.32308809760593"/>
    <n v="0.26836597039008242"/>
    <n v="2.798746900859872"/>
    <n v="0.61646317647162163"/>
    <n v="-10.543991737183052"/>
    <n v="-10.058644171583982"/>
    <n v="-24.081508966805018"/>
    <n v="-17.783474005346079"/>
    <n v="7.8750516993829553E-2"/>
    <n v="0.25410625103523221"/>
    <n v="0.16774415684828728"/>
    <n v="0"/>
    <n v="0"/>
    <n v="0"/>
    <n v="0"/>
    <n v="0.22175876654453491"/>
    <n v="0"/>
    <n v="0.39308480510169441"/>
  </r>
  <r>
    <x v="17"/>
    <x v="14"/>
    <s v="44245_15"/>
    <n v="201.90401848716661"/>
    <n v="249.64618236517026"/>
    <n v="527.33904883495268"/>
    <n v="264.33384289833486"/>
    <n v="0.26852051823805878"/>
    <n v="2.8675095629062408"/>
    <n v="0.61569684582797768"/>
    <n v="-8.8123467001292859"/>
    <n v="-6.7133357748441771"/>
    <n v="-17.490400008443885"/>
    <n v="-15.601798515093252"/>
    <n v="5.867604535164845E-2"/>
    <n v="0.28513023519717418"/>
    <n v="0.12166094584068099"/>
    <n v="0"/>
    <n v="0"/>
    <n v="0"/>
    <n v="0"/>
    <n v="4.3966880488796455E-2"/>
    <n v="0"/>
    <n v="0"/>
  </r>
  <r>
    <x v="17"/>
    <x v="15"/>
    <s v="44245_16"/>
    <n v="200.42370025275679"/>
    <n v="247.66143268487698"/>
    <n v="521.8414663494699"/>
    <n v="260.40405676005713"/>
    <n v="0.26700413540618306"/>
    <n v="2.8720621552396359"/>
    <n v="0.61328229179962446"/>
    <n v="-7.9047211699946365"/>
    <n v="-4.6255751452918403"/>
    <n v="-13.209885936224275"/>
    <n v="-14.50342557424236"/>
    <n v="4.9812317144625508E-2"/>
    <n v="0.31885839280651568"/>
    <n v="0.10082328485961997"/>
    <n v="0"/>
    <n v="0"/>
    <n v="0"/>
    <n v="0"/>
    <n v="0"/>
    <n v="0"/>
    <n v="0"/>
  </r>
  <r>
    <x v="17"/>
    <x v="16"/>
    <s v="44245_17"/>
    <n v="198.84537378996762"/>
    <n v="246.24801852623887"/>
    <n v="519.40954542397878"/>
    <n v="258.22538792001387"/>
    <n v="0.25388053134717059"/>
    <n v="2.8683469971760625"/>
    <n v="0.58391619032563868"/>
    <n v="-6.6791021069447911"/>
    <n v="-2.8160989403754528"/>
    <n v="-8.9722413605281659"/>
    <n v="-12.448112429770685"/>
    <n v="2.8702039560124695E-2"/>
    <n v="0.32139932546443845"/>
    <n v="5.1332838569685478E-2"/>
    <n v="0"/>
    <n v="0"/>
    <n v="0"/>
    <n v="0"/>
    <n v="0"/>
    <n v="0"/>
    <n v="0"/>
  </r>
  <r>
    <x v="17"/>
    <x v="17"/>
    <s v="44245_18"/>
    <n v="191.69974444016876"/>
    <n v="236.48957184384687"/>
    <n v="500.42726324986302"/>
    <n v="248.8628513571814"/>
    <n v="0.21836471615765404"/>
    <n v="2.6956954940754141"/>
    <n v="0.50149362987516599"/>
    <n v="-10.674928397164784"/>
    <n v="-8.9540464498198702"/>
    <n v="-21.735188996592893"/>
    <n v="-17.603796129600884"/>
    <n v="1.4240153221703328E-2"/>
    <n v="0.21938899889112135"/>
    <n v="1.8824085717513244E-2"/>
    <n v="0"/>
    <n v="0"/>
    <n v="0"/>
    <n v="0"/>
    <n v="0"/>
    <n v="0"/>
    <n v="0"/>
  </r>
  <r>
    <x v="17"/>
    <x v="18"/>
    <s v="44245_19"/>
    <n v="179.2335074708482"/>
    <n v="222.49267238759955"/>
    <n v="473.7528424068484"/>
    <n v="234.7860491172199"/>
    <n v="0.19048002969700648"/>
    <n v="2.5424233985764348"/>
    <n v="0.43616473641274583"/>
    <n v="-17.842472508365347"/>
    <n v="-18.202153279497441"/>
    <n v="-40.575712082617244"/>
    <n v="-26.11175111693727"/>
    <n v="-5.6979770604469442E-4"/>
    <n v="7.4222678564705297E-2"/>
    <n v="-1.3821314102914243E-2"/>
    <n v="0"/>
    <n v="0"/>
    <n v="0"/>
    <n v="0"/>
    <n v="0"/>
    <n v="0"/>
    <n v="0"/>
  </r>
  <r>
    <x v="17"/>
    <x v="19"/>
    <s v="44245_20"/>
    <n v="168.76702376944212"/>
    <n v="215.00635327535065"/>
    <n v="461.44620033207258"/>
    <n v="225.90010784825969"/>
    <n v="0.18557390436895238"/>
    <n v="2.5189282026065669"/>
    <n v="0.42294396844304055"/>
    <n v="-24.510658676942469"/>
    <n v="-24.985437777233294"/>
    <n v="-54.171836506184832"/>
    <n v="-33.040055452482285"/>
    <n v="-2.0136982642317792E-3"/>
    <n v="-6.1047808648838596E-3"/>
    <n v="-1.6530680939223628E-2"/>
    <n v="0"/>
    <n v="0"/>
    <n v="0"/>
    <n v="0"/>
    <n v="0"/>
    <n v="0"/>
    <n v="0"/>
  </r>
  <r>
    <x v="17"/>
    <x v="20"/>
    <s v="44245_21"/>
    <n v="172.28561927079755"/>
    <n v="222.77650284510426"/>
    <n v="481.35301424205659"/>
    <n v="233.87789266209771"/>
    <n v="0.21487130582385419"/>
    <n v="2.6526095794337285"/>
    <n v="0.48760003939292185"/>
    <n v="-29.021718590321505"/>
    <n v="-29.698524962703893"/>
    <n v="-63.485063280472971"/>
    <n v="-38.148746643312727"/>
    <n v="3.2790278255034459E-3"/>
    <n v="-5.5650476713413208E-2"/>
    <n v="-3.3945779089734327E-3"/>
    <n v="0"/>
    <n v="0"/>
    <n v="0"/>
    <n v="0"/>
    <n v="0"/>
    <n v="0"/>
    <n v="0"/>
  </r>
  <r>
    <x v="17"/>
    <x v="21"/>
    <s v="44245_22"/>
    <n v="184.42441109200013"/>
    <n v="239.84840398068994"/>
    <n v="521.04669138350232"/>
    <n v="252.0633772123301"/>
    <n v="0.24989159306374384"/>
    <n v="2.8844700214618855"/>
    <n v="0.56831661457089377"/>
    <n v="-32.28596248378436"/>
    <n v="-32.78152041025217"/>
    <n v="-68.798147921084251"/>
    <n v="-42.016803448937665"/>
    <n v="-2.9875016436419237E-3"/>
    <n v="-0.10160006612743055"/>
    <n v="-1.7936383267601021E-2"/>
    <n v="0"/>
    <n v="0"/>
    <n v="0"/>
    <n v="0"/>
    <n v="0"/>
    <n v="0"/>
    <n v="0"/>
  </r>
  <r>
    <x v="17"/>
    <x v="22"/>
    <s v="44245_23"/>
    <n v="174.32089167501925"/>
    <n v="227.27509814557783"/>
    <n v="494.62710170381979"/>
    <n v="238.16507055116827"/>
    <n v="0.24223159491277027"/>
    <n v="2.7324910906277546"/>
    <n v="0.55450548330261351"/>
    <n v="-35.46194330295922"/>
    <n v="-37.042450365053234"/>
    <n v="-77.333615794717048"/>
    <n v="-46.675011190165833"/>
    <n v="1.3114830528042341E-3"/>
    <n v="-0.146563146464674"/>
    <n v="-8.348434007671348E-3"/>
    <n v="0"/>
    <n v="0"/>
    <n v="0"/>
    <n v="0"/>
    <n v="0"/>
    <n v="0"/>
    <n v="0"/>
  </r>
  <r>
    <x v="17"/>
    <x v="23"/>
    <s v="44245_24"/>
    <n v="158.64923615411089"/>
    <n v="205.81423468399569"/>
    <n v="447.87041573343788"/>
    <n v="215.99891054079532"/>
    <n v="0.22895244648929039"/>
    <n v="2.4773621521486695"/>
    <n v="0.52642771359371165"/>
    <n v="-35.766411936050147"/>
    <n v="-37.78562868455019"/>
    <n v="-79.382941770016828"/>
    <n v="-47.438499187098174"/>
    <n v="9.0576127948983221E-3"/>
    <n v="-0.15710970073040109"/>
    <n v="9.5380957991134628E-3"/>
    <n v="0"/>
    <n v="0"/>
    <n v="0"/>
    <n v="0"/>
    <n v="0"/>
    <n v="0"/>
    <n v="0"/>
  </r>
  <r>
    <x v="18"/>
    <x v="0"/>
    <s v="44246_1"/>
    <n v="141.34784730700838"/>
    <n v="181.76931162686176"/>
    <n v="393.69315320947214"/>
    <n v="190.41263262226244"/>
    <n v="0.20463776735334255"/>
    <n v="2.1940024874787878"/>
    <n v="0.47515809908564238"/>
    <n v="-34.552857262386595"/>
    <n v="-36.486899147392513"/>
    <n v="-77.784104430623415"/>
    <n v="-46.246711780185208"/>
    <n v="7.3904767366921951E-3"/>
    <n v="-0.15592003350387931"/>
    <n v="5.0378109369668654E-3"/>
    <n v="0"/>
    <n v="0"/>
    <n v="0"/>
    <n v="0"/>
    <n v="0"/>
    <n v="0"/>
    <n v="0"/>
  </r>
  <r>
    <x v="18"/>
    <x v="1"/>
    <s v="44246_2"/>
    <n v="127.42618390458045"/>
    <n v="161.90565966585615"/>
    <n v="348.9010537321135"/>
    <n v="169.60263442511166"/>
    <n v="0.1891666620989863"/>
    <n v="1.9667110258167559"/>
    <n v="0.44183802618924872"/>
    <n v="-35.157383604213706"/>
    <n v="-37.50057024338696"/>
    <n v="-80.557830979620121"/>
    <n v="-47.228490230446702"/>
    <n v="5.7883867602399816E-3"/>
    <n v="-0.17554300416205412"/>
    <n v="9.5625420058453978E-4"/>
    <n v="0"/>
    <n v="0"/>
    <n v="0"/>
    <n v="0"/>
    <n v="0"/>
    <n v="0"/>
    <n v="0"/>
  </r>
  <r>
    <x v="18"/>
    <x v="2"/>
    <s v="44246_3"/>
    <n v="118.12885941274716"/>
    <n v="149.12369297744596"/>
    <n v="319.77595828941332"/>
    <n v="156.14124739327016"/>
    <n v="0.17584900528032696"/>
    <n v="1.8111274917319762"/>
    <n v="0.4115531648617704"/>
    <n v="-35.832886079601458"/>
    <n v="-38.211360194002914"/>
    <n v="-81.597815775479489"/>
    <n v="-47.847634928883565"/>
    <n v="-7.0462031098037494E-3"/>
    <n v="-0.19939493428570079"/>
    <n v="-2.8550080112737145E-2"/>
    <n v="0"/>
    <n v="0"/>
    <n v="0"/>
    <n v="0"/>
    <n v="0"/>
    <n v="0"/>
    <n v="0"/>
  </r>
  <r>
    <x v="18"/>
    <x v="3"/>
    <s v="44246_4"/>
    <n v="113.34036466054731"/>
    <n v="142.12332294193897"/>
    <n v="303.98424252386144"/>
    <n v="148.84569299843491"/>
    <n v="0.16767191149085858"/>
    <n v="1.7277717389518314"/>
    <n v="0.39324596734525818"/>
    <n v="-36.937137801392332"/>
    <n v="-39.402687972923836"/>
    <n v="-83.886044880573237"/>
    <n v="-49.270459526914095"/>
    <n v="-1.4778393448092876E-2"/>
    <n v="-0.21678687962090076"/>
    <n v="-4.6126176876032807E-2"/>
    <n v="0"/>
    <n v="0"/>
    <n v="0"/>
    <n v="0"/>
    <n v="0"/>
    <n v="0"/>
    <n v="0"/>
  </r>
  <r>
    <x v="18"/>
    <x v="4"/>
    <s v="44246_5"/>
    <n v="111.12390979159213"/>
    <n v="139.2510758774778"/>
    <n v="298.0323599243909"/>
    <n v="145.8740068811594"/>
    <n v="0.16186586787576773"/>
    <n v="1.690083441404699"/>
    <n v="0.380905614457557"/>
    <n v="-36.632039590882847"/>
    <n v="-39.01833141075074"/>
    <n v="-82.523436288508535"/>
    <n v="-48.76521086198052"/>
    <n v="-1.7815155692845152E-2"/>
    <n v="-0.21815869301343763"/>
    <n v="-5.2874525186086152E-2"/>
    <n v="0"/>
    <n v="0"/>
    <n v="0"/>
    <n v="0"/>
    <n v="0"/>
    <n v="0"/>
    <n v="0"/>
  </r>
  <r>
    <x v="18"/>
    <x v="5"/>
    <s v="44246_6"/>
    <n v="112.08466182522673"/>
    <n v="141.12163669425027"/>
    <n v="301.80406124600381"/>
    <n v="147.35317435002278"/>
    <n v="0.16578775784448516"/>
    <n v="1.7126878147766693"/>
    <n v="0.38874606747798446"/>
    <n v="-37.300608471116853"/>
    <n v="-40.010398783963424"/>
    <n v="-84.903627670478343"/>
    <n v="-49.660272329494049"/>
    <n v="-1.3204363228287757E-2"/>
    <n v="-0.22836685904082801"/>
    <n v="-4.1895448732243754E-2"/>
    <n v="0"/>
    <n v="0"/>
    <n v="0"/>
    <n v="0"/>
    <n v="0"/>
    <n v="0"/>
    <n v="0"/>
  </r>
  <r>
    <x v="18"/>
    <x v="6"/>
    <s v="44246_7"/>
    <n v="118.32997919975215"/>
    <n v="149.63620892094602"/>
    <n v="319.77424123836579"/>
    <n v="155.99786799788342"/>
    <n v="0.17033950882482307"/>
    <n v="1.8140405311049892"/>
    <n v="0.39813215371978583"/>
    <n v="-36.418093861683275"/>
    <n v="-39.618030601097153"/>
    <n v="-84.820661175136479"/>
    <n v="-48.77867452153879"/>
    <n v="-1.5220511629723845E-2"/>
    <n v="-0.22708984273165295"/>
    <n v="-4.6447019755012399E-2"/>
    <n v="0"/>
    <n v="0"/>
    <n v="0"/>
    <n v="0"/>
    <n v="0"/>
    <n v="0"/>
    <n v="0"/>
  </r>
  <r>
    <x v="18"/>
    <x v="7"/>
    <s v="44246_8"/>
    <n v="128.18011191068621"/>
    <n v="161.19079741719216"/>
    <n v="341.19146298204549"/>
    <n v="168.55950200794007"/>
    <n v="0.15969417699588817"/>
    <n v="1.9164408933998931"/>
    <n v="0.37228455337585054"/>
    <n v="-33.65805308323494"/>
    <n v="-37.010131622822108"/>
    <n v="-81.71223422361237"/>
    <n v="-45.789558957276867"/>
    <n v="-1.6960986542915921E-2"/>
    <n v="-0.19443029942419471"/>
    <n v="-5.0562926323715056E-2"/>
    <n v="0"/>
    <n v="0"/>
    <n v="0"/>
    <n v="0"/>
    <n v="0"/>
    <n v="0"/>
    <n v="0"/>
  </r>
  <r>
    <x v="18"/>
    <x v="8"/>
    <s v="44246_9"/>
    <n v="147.67934097701678"/>
    <n v="185.23507483054092"/>
    <n v="390.47764355027698"/>
    <n v="193.29343110465095"/>
    <n v="0.2094389181842202"/>
    <n v="2.1951418429320628"/>
    <n v="0.48305446616009756"/>
    <n v="-29.451025598779971"/>
    <n v="-30.878347237863093"/>
    <n v="-68.801456958633352"/>
    <n v="-40.672008363996468"/>
    <n v="1.1776840484004901E-2"/>
    <n v="-4.8780596350839325E-2"/>
    <n v="1.4941569869912552E-2"/>
    <n v="0"/>
    <n v="0"/>
    <n v="0"/>
    <n v="0"/>
    <n v="0"/>
    <n v="0"/>
    <n v="0"/>
  </r>
  <r>
    <x v="18"/>
    <x v="9"/>
    <s v="44246_10"/>
    <n v="167.35345452084218"/>
    <n v="208.70123005489"/>
    <n v="439.78382013726451"/>
    <n v="218.44967695081647"/>
    <n v="0.25948320472106579"/>
    <n v="2.4276990766569653"/>
    <n v="0.59672077221663566"/>
    <n v="-22.917028623706386"/>
    <n v="-22.829206505567477"/>
    <n v="-51.941254719454477"/>
    <n v="-33.427136680483777"/>
    <n v="3.9563849211995107E-2"/>
    <n v="9.2762385627633878E-2"/>
    <n v="7.9252990326243736E-2"/>
    <n v="0"/>
    <n v="0"/>
    <n v="0"/>
    <n v="0"/>
    <n v="0"/>
    <n v="0"/>
    <n v="0"/>
  </r>
  <r>
    <x v="18"/>
    <x v="10"/>
    <s v="44246_11"/>
    <n v="180.28609708993122"/>
    <n v="222.37468947248712"/>
    <n v="468.34560972190172"/>
    <n v="234.06716927708931"/>
    <n v="0.27016159373022253"/>
    <n v="2.5476631132626872"/>
    <n v="0.61943201726336738"/>
    <n v="-16.372571162642988"/>
    <n v="-15.512416962263954"/>
    <n v="-36.812197243322501"/>
    <n v="-25.889734282100079"/>
    <n v="5.6457113632869677E-2"/>
    <n v="0.19535737946450837"/>
    <n v="0.11629887964997994"/>
    <n v="0"/>
    <n v="0"/>
    <n v="0"/>
    <n v="0"/>
    <n v="2.1442461184194978E-2"/>
    <n v="0"/>
    <n v="0"/>
  </r>
  <r>
    <x v="18"/>
    <x v="11"/>
    <s v="44246_12"/>
    <n v="190.48636457814146"/>
    <n v="233.16530390383036"/>
    <n v="490.71170734799892"/>
    <n v="246.2893519118397"/>
    <n v="0.28262454101255563"/>
    <n v="2.6747601637696898"/>
    <n v="0.64766993957285168"/>
    <n v="-11.233463612737609"/>
    <n v="-9.1214796241121192"/>
    <n v="-23.313286785016714"/>
    <n v="-19.249046383825043"/>
    <n v="7.0490442571061157E-2"/>
    <n v="0.28168698707412737"/>
    <n v="0.14909137639583789"/>
    <n v="0"/>
    <n v="0"/>
    <n v="0"/>
    <n v="0"/>
    <n v="0.12349722042108788"/>
    <n v="0"/>
    <n v="0.17294598633984881"/>
  </r>
  <r>
    <x v="18"/>
    <x v="12"/>
    <s v="44246_13"/>
    <n v="199.72971412145313"/>
    <n v="244.47828993056308"/>
    <n v="514.15275909190939"/>
    <n v="258.80763319583338"/>
    <n v="0.29145642567197155"/>
    <n v="2.7971538470695267"/>
    <n v="0.666814232406434"/>
    <n v="-8.7784617461392855"/>
    <n v="-6.0787789571137223"/>
    <n v="-16.716214819285277"/>
    <n v="-15.407920531401242"/>
    <n v="7.3455058037828008E-2"/>
    <n v="0.30463157888720421"/>
    <n v="0.15544231475870054"/>
    <n v="0"/>
    <n v="0"/>
    <n v="0"/>
    <n v="0"/>
    <n v="0.13409324378506415"/>
    <n v="0"/>
    <n v="0.1952487379771698"/>
  </r>
  <r>
    <x v="18"/>
    <x v="13"/>
    <s v="44246_14"/>
    <n v="207.44515523241611"/>
    <n v="251.70657556736197"/>
    <n v="532.02363952666894"/>
    <n v="268.68349516522682"/>
    <n v="0.2733247944999645"/>
    <n v="2.8447736924324452"/>
    <n v="0.6261614867488674"/>
    <n v="-7.1883823871240411"/>
    <n v="-5.6171825787873653"/>
    <n v="-15.116343343250112"/>
    <n v="-13.61331972593954"/>
    <n v="6.7120656512232493E-2"/>
    <n v="0.288486471376038"/>
    <n v="0.14020365926837056"/>
    <n v="0"/>
    <n v="0"/>
    <n v="0"/>
    <n v="0"/>
    <n v="0.11014573398503473"/>
    <n v="0"/>
    <n v="0.13239175344615395"/>
  </r>
  <r>
    <x v="18"/>
    <x v="14"/>
    <s v="44246_15"/>
    <n v="208.13947737604303"/>
    <n v="256.27631205840197"/>
    <n v="540.72979568178027"/>
    <n v="270.78491976462357"/>
    <n v="0.26441446893511333"/>
    <n v="2.9323937642192122"/>
    <n v="0.60580028575034439"/>
    <n v="-5.2160937487944175"/>
    <n v="-2.0481362504124436"/>
    <n v="-8.1340615218134396"/>
    <n v="-10.864284556241298"/>
    <n v="5.4912601652122757E-2"/>
    <n v="0.33424782405692643"/>
    <n v="0.11191600448777418"/>
    <n v="0"/>
    <n v="0"/>
    <n v="0"/>
    <n v="0"/>
    <n v="1.7948706651080074E-2"/>
    <n v="0"/>
    <n v="0"/>
  </r>
  <r>
    <x v="18"/>
    <x v="15"/>
    <s v="44246_16"/>
    <n v="206.92516897136497"/>
    <n v="255.5636785764386"/>
    <n v="539.15281333599637"/>
    <n v="268.62773938197955"/>
    <n v="0.24681170828707694"/>
    <n v="2.927270930837151"/>
    <n v="0.56678154810614334"/>
    <n v="-5.019519773839308"/>
    <n v="-0.79417868584299445"/>
    <n v="-5.184509932017523"/>
    <n v="-10.412526310451341"/>
    <n v="3.7193215430767194E-2"/>
    <n v="0.34107589257441118"/>
    <n v="7.0540858731676967E-2"/>
    <n v="0"/>
    <n v="0"/>
    <n v="0"/>
    <n v="0"/>
    <n v="0"/>
    <n v="0"/>
    <n v="0"/>
  </r>
  <r>
    <x v="18"/>
    <x v="16"/>
    <s v="44246_17"/>
    <n v="202.95575178253753"/>
    <n v="250.66114399988649"/>
    <n v="529.06474005863561"/>
    <n v="263.27742665890702"/>
    <n v="0.21929684728214183"/>
    <n v="2.9472944979742084"/>
    <n v="0.50421456998885728"/>
    <n v="-6.0899161318671355"/>
    <n v="-2.5581533685808227"/>
    <n v="-7.8019177771655484"/>
    <n v="-11.527905770029243"/>
    <n v="1.2400849731313333E-2"/>
    <n v="0.27575621916919751"/>
    <n v="1.2823595687343212E-2"/>
    <n v="0"/>
    <n v="0"/>
    <n v="0"/>
    <n v="0"/>
    <n v="0"/>
    <n v="0"/>
    <n v="0"/>
  </r>
  <r>
    <x v="18"/>
    <x v="17"/>
    <s v="44246_18"/>
    <n v="194.20881184554977"/>
    <n v="238.95049914810002"/>
    <n v="506.41497935572141"/>
    <n v="252.41824391699836"/>
    <n v="0.20605174060527126"/>
    <n v="2.7869121273737063"/>
    <n v="0.47143465941716367"/>
    <n v="-10.604617811044843"/>
    <n v="-9.6789353765706014"/>
    <n v="-22.523540719248125"/>
    <n v="-17.268261849644951"/>
    <n v="6.9816587059739997E-3"/>
    <n v="0.171136144977975"/>
    <n v="9.8486585079957112E-4"/>
    <n v="0"/>
    <n v="0"/>
    <n v="0"/>
    <n v="0"/>
    <n v="0"/>
    <n v="0"/>
    <n v="0"/>
  </r>
  <r>
    <x v="18"/>
    <x v="18"/>
    <s v="44246_19"/>
    <n v="181.59720068319092"/>
    <n v="224.34565426904626"/>
    <n v="478.59555768576473"/>
    <n v="238.01309691159227"/>
    <n v="0.19352486698555066"/>
    <n v="2.5467872971554137"/>
    <n v="0.44322976181973173"/>
    <n v="-16.625652296769367"/>
    <n v="-17.215624686652859"/>
    <n v="-37.953311112707517"/>
    <n v="-24.195427340957504"/>
    <n v="3.5808608175717507E-3"/>
    <n v="7.7915964183595018E-2"/>
    <n v="-6.7309838012223917E-3"/>
    <n v="0"/>
    <n v="0"/>
    <n v="0"/>
    <n v="0"/>
    <n v="0"/>
    <n v="0"/>
    <n v="0"/>
  </r>
  <r>
    <x v="18"/>
    <x v="19"/>
    <s v="44246_20"/>
    <n v="170.54345731207334"/>
    <n v="216.21989896673458"/>
    <n v="463.96329960863528"/>
    <n v="227.5742872714072"/>
    <n v="0.18790334496097921"/>
    <n v="2.5260051940080643"/>
    <n v="0.42858261456043523"/>
    <n v="-22.547891823267143"/>
    <n v="-22.342616415195657"/>
    <n v="-47.912638650313902"/>
    <n v="-30.007677794923637"/>
    <n v="-1.8053101958923918E-3"/>
    <n v="6.7903492211248643E-3"/>
    <n v="-1.8554860293695088E-2"/>
    <n v="0"/>
    <n v="0"/>
    <n v="0"/>
    <n v="0"/>
    <n v="0"/>
    <n v="0"/>
    <n v="0"/>
  </r>
  <r>
    <x v="18"/>
    <x v="20"/>
    <s v="44246_21"/>
    <n v="172.00879863392609"/>
    <n v="221.7656181810936"/>
    <n v="478.49449735239853"/>
    <n v="232.59558074588097"/>
    <n v="0.20572544215633029"/>
    <n v="2.6461911231147806"/>
    <n v="0.46713927389053267"/>
    <n v="-27.587675992027922"/>
    <n v="-26.553185622124456"/>
    <n v="-55.930506079513982"/>
    <n v="-35.362880974975589"/>
    <n v="-7.0415068249884191E-3"/>
    <n v="-4.5021185163906033E-2"/>
    <n v="-2.9740229369290667E-2"/>
    <n v="0"/>
    <n v="0"/>
    <n v="0"/>
    <n v="0"/>
    <n v="0"/>
    <n v="0"/>
    <n v="0"/>
  </r>
  <r>
    <x v="18"/>
    <x v="21"/>
    <s v="44246_22"/>
    <n v="183.7595667362458"/>
    <n v="237.90092278566854"/>
    <n v="516.0554041594304"/>
    <n v="249.95404949543695"/>
    <n v="0.24972897118029747"/>
    <n v="2.8654123349812104"/>
    <n v="0.56570072167965224"/>
    <n v="-24.834578502599264"/>
    <n v="-24.376956728970949"/>
    <n v="-50.621011373347152"/>
    <n v="-32.04007120111433"/>
    <n v="-9.6566126288766038E-3"/>
    <n v="-4.6375519472011288E-2"/>
    <n v="-3.4866723144065484E-2"/>
    <n v="0"/>
    <n v="0"/>
    <n v="0"/>
    <n v="0"/>
    <n v="0"/>
    <n v="0"/>
    <n v="0"/>
  </r>
  <r>
    <x v="18"/>
    <x v="22"/>
    <s v="44246_23"/>
    <n v="175.57023318966739"/>
    <n v="227.94895123261406"/>
    <n v="495.48256398361207"/>
    <n v="238.88112768259742"/>
    <n v="0.24247360447643113"/>
    <n v="2.699929795108519"/>
    <n v="0.55279510848799973"/>
    <n v="-27.703350574367413"/>
    <n v="-28.022720377820129"/>
    <n v="-58.098180748058184"/>
    <n v="-36.293130045539272"/>
    <n v="-3.4504258619056788E-3"/>
    <n v="-8.7048794651036418E-2"/>
    <n v="-2.0625190793975998E-2"/>
    <n v="0"/>
    <n v="0"/>
    <n v="0"/>
    <n v="0"/>
    <n v="0"/>
    <n v="0"/>
    <n v="0"/>
  </r>
  <r>
    <x v="18"/>
    <x v="23"/>
    <s v="44246_24"/>
    <n v="162.85327556927174"/>
    <n v="210.60149467227694"/>
    <n v="459.01093162592491"/>
    <n v="221.31523688818004"/>
    <n v="0.26211490457021225"/>
    <n v="2.4422406443905649"/>
    <n v="0.60032643004162523"/>
    <n v="-29.616126129314665"/>
    <n v="-30.764054268516851"/>
    <n v="-63.660812178445852"/>
    <n v="-39.092458762063885"/>
    <n v="6.6959401929827661E-3"/>
    <n v="-0.12636427342621037"/>
    <n v="2.59591611978184E-3"/>
    <n v="0"/>
    <n v="0"/>
    <n v="0"/>
    <n v="0"/>
    <n v="0"/>
    <n v="0"/>
    <n v="0"/>
  </r>
  <r>
    <x v="19"/>
    <x v="0"/>
    <s v="44247_1"/>
    <n v="147.24045482519588"/>
    <n v="189.24287299433479"/>
    <n v="411.24084048435219"/>
    <n v="198.65026977728888"/>
    <n v="0.59899046015902269"/>
    <n v="2.5018678837271628"/>
    <n v="1.3799765740589276"/>
    <n v="-32.279163165650246"/>
    <n v="-34.305748928755669"/>
    <n v="-71.321006917541339"/>
    <n v="-42.618986576258322"/>
    <n v="1.252832769022323E-2"/>
    <n v="-0.14922175236221547"/>
    <n v="1.5042504897477245E-2"/>
    <n v="0"/>
    <n v="0"/>
    <n v="0"/>
    <n v="0"/>
    <n v="0"/>
    <n v="0"/>
    <n v="0"/>
  </r>
  <r>
    <x v="19"/>
    <x v="1"/>
    <s v="44247_2"/>
    <n v="133.42248742544999"/>
    <n v="169.59013226190638"/>
    <n v="367.41919853158873"/>
    <n v="178.30262565353664"/>
    <n v="0.57739904250303875"/>
    <n v="2.2723667282290854"/>
    <n v="1.3331144010783238"/>
    <n v="-32.796438293666945"/>
    <n v="-35.005242060937846"/>
    <n v="-72.944521132151579"/>
    <n v="-43.232521506270302"/>
    <n v="7.3165893359473646E-3"/>
    <n v="-0.16856254277676358"/>
    <n v="3.4816257476064164E-3"/>
    <n v="0"/>
    <n v="0"/>
    <n v="0"/>
    <n v="0"/>
    <n v="0"/>
    <n v="0"/>
    <n v="0"/>
  </r>
  <r>
    <x v="19"/>
    <x v="2"/>
    <s v="44247_3"/>
    <n v="123.43984190780526"/>
    <n v="155.77994129697029"/>
    <n v="335.38863505573181"/>
    <n v="163.29922705116221"/>
    <n v="0.19092093419195696"/>
    <n v="1.8549704878540956"/>
    <n v="0.44432627338456032"/>
    <n v="-34.45208615195456"/>
    <n v="-37.165628555492447"/>
    <n v="-77.40355374943708"/>
    <n v="-45.398765625393352"/>
    <n v="1.6475203183784395E-3"/>
    <n v="-0.20805164168769408"/>
    <n v="-9.678939076786422E-3"/>
    <n v="0"/>
    <n v="0"/>
    <n v="0"/>
    <n v="0"/>
    <n v="0"/>
    <n v="0"/>
    <n v="0"/>
  </r>
  <r>
    <x v="19"/>
    <x v="3"/>
    <s v="44247_4"/>
    <n v="116.82845387242965"/>
    <n v="146.93550738271685"/>
    <n v="315.23800058015627"/>
    <n v="154.06749154376416"/>
    <n v="0.1666028751552564"/>
    <n v="1.7378676997665545"/>
    <n v="0.39001905142421128"/>
    <n v="-34.955203607103066"/>
    <n v="-37.705910747374645"/>
    <n v="-78.314042380462809"/>
    <n v="-46.011159711371924"/>
    <n v="-1.3363857469038457E-2"/>
    <n v="-0.22850283411315969"/>
    <n v="-4.3742351532163729E-2"/>
    <n v="0"/>
    <n v="0"/>
    <n v="0"/>
    <n v="0"/>
    <n v="0"/>
    <n v="0"/>
    <n v="0"/>
  </r>
  <r>
    <x v="19"/>
    <x v="4"/>
    <s v="44247_5"/>
    <n v="112.96473649116797"/>
    <n v="141.95541015538541"/>
    <n v="304.45198918478292"/>
    <n v="148.62961598765645"/>
    <n v="0.16186266141911015"/>
    <n v="1.6778084596917349"/>
    <n v="0.3804277294160528"/>
    <n v="-35.533130353020248"/>
    <n v="-38.313427682757194"/>
    <n v="-79.173955071783311"/>
    <n v="-46.733386482207635"/>
    <n v="-1.5649152800536553E-2"/>
    <n v="-0.23913639771203121"/>
    <n v="-4.8795816220175509E-2"/>
    <n v="0"/>
    <n v="0"/>
    <n v="0"/>
    <n v="0"/>
    <n v="0"/>
    <n v="0"/>
    <n v="0"/>
  </r>
  <r>
    <x v="19"/>
    <x v="5"/>
    <s v="44247_6"/>
    <n v="111.67332736354199"/>
    <n v="140.30736598531408"/>
    <n v="300.99343743091617"/>
    <n v="146.86198682877475"/>
    <n v="0.16463419575052091"/>
    <n v="1.6709243523297688"/>
    <n v="0.38708958302860685"/>
    <n v="-36.344413284854035"/>
    <n v="-39.407093930151348"/>
    <n v="-81.580436125375925"/>
    <n v="-47.692471970393662"/>
    <n v="-1.1877018083077329E-2"/>
    <n v="-0.24387366368398983"/>
    <n v="-3.9635574723537854E-2"/>
    <n v="0"/>
    <n v="0"/>
    <n v="0"/>
    <n v="0"/>
    <n v="0"/>
    <n v="0"/>
    <n v="0"/>
  </r>
  <r>
    <x v="19"/>
    <x v="6"/>
    <s v="44247_7"/>
    <n v="112.90013991845382"/>
    <n v="141.40480275159803"/>
    <n v="303.19132453310658"/>
    <n v="148.37983256968613"/>
    <n v="0.15946280395814216"/>
    <n v="1.6703698279927826"/>
    <n v="0.37458670956384726"/>
    <n v="-36.237308648378061"/>
    <n v="-39.935932538779838"/>
    <n v="-83.150770102123843"/>
    <n v="-47.69539374526002"/>
    <n v="-1.8902427164651629E-2"/>
    <n v="-0.25901343273695387"/>
    <n v="-5.6183775996324403E-2"/>
    <n v="0"/>
    <n v="0"/>
    <n v="0"/>
    <n v="0"/>
    <n v="0"/>
    <n v="0"/>
    <n v="0"/>
  </r>
  <r>
    <x v="19"/>
    <x v="7"/>
    <s v="44247_8"/>
    <n v="111.21255062515526"/>
    <n v="139.30716114478309"/>
    <n v="297.14267125957463"/>
    <n v="146.14830283193828"/>
    <n v="0.14947759232890681"/>
    <n v="1.652266291992226"/>
    <n v="0.35028152098378695"/>
    <n v="-28.675073111421376"/>
    <n v="-30.783624139455988"/>
    <n v="-64.416784403261175"/>
    <n v="-36.672267105828517"/>
    <n v="-2.0568171640882753E-2"/>
    <n v="-0.18480299206531328"/>
    <n v="-5.9853510576665617E-2"/>
    <n v="0"/>
    <n v="0"/>
    <n v="0"/>
    <n v="0"/>
    <n v="0"/>
    <n v="0"/>
    <n v="0"/>
  </r>
  <r>
    <x v="19"/>
    <x v="8"/>
    <s v="44247_9"/>
    <n v="120.09470938923127"/>
    <n v="150.97300019431438"/>
    <n v="321.45478566500822"/>
    <n v="158.11867466733375"/>
    <n v="0.15840429185679103"/>
    <n v="1.7767836712279681"/>
    <n v="0.36646381948997681"/>
    <n v="-24.556545559942013"/>
    <n v="-25.686249005383161"/>
    <n v="-54.695510202372034"/>
    <n v="-31.896404523278125"/>
    <n v="-7.6383099283564961E-3"/>
    <n v="-8.5539009966968574E-2"/>
    <n v="-2.9989180699842452E-2"/>
    <n v="0"/>
    <n v="0"/>
    <n v="0"/>
    <n v="0"/>
    <n v="0"/>
    <n v="0"/>
    <n v="0"/>
  </r>
  <r>
    <x v="19"/>
    <x v="9"/>
    <s v="44247_10"/>
    <n v="138.51488216381622"/>
    <n v="173.66351128215297"/>
    <n v="370.48072413566695"/>
    <n v="183.18636679860489"/>
    <n v="0.19324991602401642"/>
    <n v="2.0070688742387341"/>
    <n v="0.44238731470487602"/>
    <n v="-19.675673007131564"/>
    <n v="-20.535284493554514"/>
    <n v="-45.056178250720279"/>
    <n v="-27.224966365787601"/>
    <n v="1.5616902734311978E-2"/>
    <n v="3.9301746897116692E-2"/>
    <n v="2.1920586994003455E-2"/>
    <n v="0"/>
    <n v="0"/>
    <n v="0"/>
    <n v="0"/>
    <n v="0"/>
    <n v="0"/>
    <n v="0"/>
  </r>
  <r>
    <x v="19"/>
    <x v="10"/>
    <s v="44247_11"/>
    <n v="155.15693880971855"/>
    <n v="193.69475092850834"/>
    <n v="414.0198490327171"/>
    <n v="205.73272103047535"/>
    <n v="0.21106663309752177"/>
    <n v="2.2192740731769818"/>
    <n v="0.48000738747791144"/>
    <n v="-21.115070244452845"/>
    <n v="-22.662599236617648"/>
    <n v="-50.630176377090066"/>
    <n v="-30.939746766064054"/>
    <n v="2.8043555941934459E-2"/>
    <n v="7.6249683507497334E-2"/>
    <n v="4.9843208208099232E-2"/>
    <n v="0"/>
    <n v="0"/>
    <n v="0"/>
    <n v="0"/>
    <n v="0"/>
    <n v="0"/>
    <n v="0"/>
  </r>
  <r>
    <x v="19"/>
    <x v="11"/>
    <s v="44247_12"/>
    <n v="166.03745209902885"/>
    <n v="205.9550833088602"/>
    <n v="440.77155279854662"/>
    <n v="219.92272248690708"/>
    <n v="0.22060455152501987"/>
    <n v="2.3499462702684752"/>
    <n v="0.5021943431824607"/>
    <n v="-19.24441404710133"/>
    <n v="-18.823454296792228"/>
    <n v="-41.51891174438309"/>
    <n v="-27.565982990359839"/>
    <n v="3.936437172136556E-2"/>
    <n v="0.1319736751510148"/>
    <n v="7.5599198673830831E-2"/>
    <n v="0"/>
    <n v="0"/>
    <n v="0"/>
    <n v="0"/>
    <n v="0"/>
    <n v="0"/>
    <n v="0"/>
  </r>
  <r>
    <x v="19"/>
    <x v="12"/>
    <s v="44247_13"/>
    <n v="174.98678759190531"/>
    <n v="216.03413987885205"/>
    <n v="462.55475365726403"/>
    <n v="231.35356466242382"/>
    <n v="0.22266797095727295"/>
    <n v="2.4664250973217068"/>
    <n v="0.5053105693300346"/>
    <n v="-16.930746680588527"/>
    <n v="-16.33985542558284"/>
    <n v="-35.795687066951196"/>
    <n v="-24.490007822101656"/>
    <n v="3.9414029989454105E-2"/>
    <n v="0.15249195360721343"/>
    <n v="7.575711349264444E-2"/>
    <n v="0"/>
    <n v="0"/>
    <n v="0"/>
    <n v="0"/>
    <n v="0"/>
    <n v="0"/>
    <n v="0"/>
  </r>
  <r>
    <x v="19"/>
    <x v="13"/>
    <s v="44247_14"/>
    <n v="182.53253409333252"/>
    <n v="225.02264941497788"/>
    <n v="483.88306484925681"/>
    <n v="242.19532192898888"/>
    <n v="0.23140935577625876"/>
    <n v="2.5603609150250954"/>
    <n v="0.52488872943928289"/>
    <n v="-14.773251585951959"/>
    <n v="-14.07750625367283"/>
    <n v="-30.101121299913196"/>
    <n v="-21.422449864441759"/>
    <n v="4.8919419684907171E-2"/>
    <n v="0.17091953605787336"/>
    <n v="9.7292376238509587E-2"/>
    <n v="0"/>
    <n v="0"/>
    <n v="0"/>
    <n v="0"/>
    <n v="2.3323841647742819E-2"/>
    <n v="0"/>
    <n v="0"/>
  </r>
  <r>
    <x v="19"/>
    <x v="14"/>
    <s v="44247_15"/>
    <n v="183.72010749394306"/>
    <n v="226.64107186077848"/>
    <n v="487.66296565946089"/>
    <n v="243.46055619056963"/>
    <n v="0.22874454728328844"/>
    <n v="2.549728501877996"/>
    <n v="0.52002140651975215"/>
    <n v="-14.571025353155811"/>
    <n v="-13.623967163106192"/>
    <n v="-29.525985630842506"/>
    <n v="-21.146970758145414"/>
    <n v="4.7276374177630379E-2"/>
    <n v="0.17155653899582912"/>
    <n v="9.3054724649202447E-2"/>
    <n v="0"/>
    <n v="0"/>
    <n v="0"/>
    <n v="0"/>
    <n v="1.3507370527561503E-2"/>
    <n v="0"/>
    <n v="0"/>
  </r>
  <r>
    <x v="19"/>
    <x v="15"/>
    <s v="44247_16"/>
    <n v="178.67878244180946"/>
    <n v="220.72475131871377"/>
    <n v="475.37611585662034"/>
    <n v="236.64101116635601"/>
    <n v="0.20835619694270391"/>
    <n v="2.4656265460234521"/>
    <n v="0.47435862618470964"/>
    <n v="-15.605689920982961"/>
    <n v="-15.113201210195086"/>
    <n v="-31.932787383005127"/>
    <n v="-22.46755585197883"/>
    <n v="3.3354303115992752E-2"/>
    <n v="0.14046480554020885"/>
    <n v="6.012872119673103E-2"/>
    <n v="0"/>
    <n v="0"/>
    <n v="0"/>
    <n v="0"/>
    <n v="0"/>
    <n v="0"/>
    <n v="0"/>
  </r>
  <r>
    <x v="19"/>
    <x v="16"/>
    <s v="44247_17"/>
    <n v="174.44757270541825"/>
    <n v="215.40009999292678"/>
    <n v="464.33984117758985"/>
    <n v="230.74928412958664"/>
    <n v="0.19762224975840165"/>
    <n v="2.3735006441006594"/>
    <n v="0.45088088063151488"/>
    <n v="-17.228560067129919"/>
    <n v="-17.599552807487019"/>
    <n v="-36.597703851157981"/>
    <n v="-24.524164624477361"/>
    <n v="8.5310922197892065E-3"/>
    <n v="4.6588389919181475E-2"/>
    <n v="2.9907575444569068E-3"/>
    <n v="0"/>
    <n v="0"/>
    <n v="0"/>
    <n v="0"/>
    <n v="0"/>
    <n v="0"/>
    <n v="0"/>
  </r>
  <r>
    <x v="19"/>
    <x v="17"/>
    <s v="44247_18"/>
    <n v="170.547890308338"/>
    <n v="211.06366911830273"/>
    <n v="455.63941513022138"/>
    <n v="225.85715094471027"/>
    <n v="0.19727763217541849"/>
    <n v="2.3135031554806385"/>
    <n v="0.44799636290445199"/>
    <n v="-18.176256083517934"/>
    <n v="-18.669146527005083"/>
    <n v="-38.960506411601429"/>
    <n v="-25.532088073458581"/>
    <n v="4.441400945109069E-3"/>
    <n v="4.2952455412803771E-2"/>
    <n v="-5.929991168573432E-3"/>
    <n v="0"/>
    <n v="0"/>
    <n v="0"/>
    <n v="0"/>
    <n v="0"/>
    <n v="0"/>
    <n v="0"/>
  </r>
  <r>
    <x v="19"/>
    <x v="18"/>
    <s v="44247_19"/>
    <n v="166.03416886576483"/>
    <n v="206.76682927851616"/>
    <n v="446.54978925189948"/>
    <n v="220.95706961069263"/>
    <n v="0.1964340442693778"/>
    <n v="2.3094914987645248"/>
    <n v="0.44686225414974129"/>
    <n v="-20.908903880349673"/>
    <n v="-21.546559843279201"/>
    <n v="-45.169125930064034"/>
    <n v="-28.208902476563139"/>
    <n v="5.6009025362286921E-3"/>
    <n v="6.808082169512765E-3"/>
    <n v="-2.9149309886779395E-3"/>
    <n v="0"/>
    <n v="0"/>
    <n v="0"/>
    <n v="0"/>
    <n v="0"/>
    <n v="0"/>
    <n v="0"/>
  </r>
  <r>
    <x v="19"/>
    <x v="19"/>
    <s v="44247_20"/>
    <n v="161.3236421204891"/>
    <n v="203.57328124034893"/>
    <n v="440.15558570669975"/>
    <n v="216.77756329591787"/>
    <n v="0.19771052141065881"/>
    <n v="2.3528440634383014"/>
    <n v="0.44771145442562199"/>
    <n v="-24.492517817246679"/>
    <n v="-25.24137730146132"/>
    <n v="-53.317716052944739"/>
    <n v="-31.827912514962019"/>
    <n v="2.2080796631375674E-3"/>
    <n v="-4.8408043742538903E-2"/>
    <n v="-9.255017341456586E-3"/>
    <n v="0"/>
    <n v="0"/>
    <n v="0"/>
    <n v="0"/>
    <n v="0"/>
    <n v="0"/>
    <n v="0"/>
  </r>
  <r>
    <x v="19"/>
    <x v="20"/>
    <s v="44247_21"/>
    <n v="166.96260955292405"/>
    <n v="212.61670043557919"/>
    <n v="461.97534354995167"/>
    <n v="226.79518061251034"/>
    <n v="0.21431580425749103"/>
    <n v="2.4821209803842179"/>
    <n v="0.48361903659634964"/>
    <n v="-27.934772510165402"/>
    <n v="-28.697089198749659"/>
    <n v="-60.024227203865443"/>
    <n v="-35.480860121029899"/>
    <n v="-5.4081515817620933E-3"/>
    <n v="-0.10081063659115624"/>
    <n v="-2.6547281581120852E-2"/>
    <n v="0"/>
    <n v="0"/>
    <n v="0"/>
    <n v="0"/>
    <n v="0"/>
    <n v="0"/>
    <n v="0"/>
  </r>
  <r>
    <x v="19"/>
    <x v="21"/>
    <s v="44247_22"/>
    <n v="179.52900773471754"/>
    <n v="228.67919314663723"/>
    <n v="499.68774574674489"/>
    <n v="244.73261599712043"/>
    <n v="0.24832520095772748"/>
    <n v="2.684817466504323"/>
    <n v="0.55975002087126424"/>
    <n v="-29.985496910553586"/>
    <n v="-30.811277368249769"/>
    <n v="-63.245741901495478"/>
    <n v="-38.058762467539729"/>
    <n v="-1.3465609968263381E-2"/>
    <n v="-0.13948155946247384"/>
    <n v="-4.3578963306082949E-2"/>
    <n v="0"/>
    <n v="0"/>
    <n v="0"/>
    <n v="0"/>
    <n v="0"/>
    <n v="0"/>
    <n v="0"/>
  </r>
  <r>
    <x v="19"/>
    <x v="22"/>
    <s v="44247_23"/>
    <n v="171.69265302656646"/>
    <n v="219.07793033374207"/>
    <n v="479.13084570692217"/>
    <n v="234.64382273907896"/>
    <n v="0.23480132572706983"/>
    <n v="2.5670362939142626"/>
    <n v="0.5330304268386612"/>
    <n v="-33.588856968689221"/>
    <n v="-35.464805083526862"/>
    <n v="-73.016848060223026"/>
    <n v="-42.937143652682622"/>
    <n v="-1.5096209942661806E-2"/>
    <n v="-0.19718069625862172"/>
    <n v="-4.6902109917188059E-2"/>
    <n v="0"/>
    <n v="0"/>
    <n v="0"/>
    <n v="0"/>
    <n v="0"/>
    <n v="0"/>
    <n v="0"/>
  </r>
  <r>
    <x v="19"/>
    <x v="23"/>
    <s v="44247_24"/>
    <n v="159.35174205022523"/>
    <n v="203.03428987062983"/>
    <n v="444.34762937007832"/>
    <n v="217.75388846192118"/>
    <n v="0.22194317734701891"/>
    <n v="2.3706246458017985"/>
    <n v="0.5069612848373195"/>
    <n v="-35.703579285340375"/>
    <n v="-37.466452865662689"/>
    <n v="-77.608328137875347"/>
    <n v="-45.340841083118178"/>
    <n v="-1.522791055029472E-2"/>
    <n v="-0.22577364424846885"/>
    <n v="-4.7423586001099222E-2"/>
    <n v="0"/>
    <n v="0"/>
    <n v="0"/>
    <n v="0"/>
    <n v="0"/>
    <n v="0"/>
    <n v="0"/>
  </r>
  <r>
    <x v="20"/>
    <x v="0"/>
    <s v="44248_1"/>
    <n v="144.54785252121209"/>
    <n v="183.55016727320273"/>
    <n v="400.44968435873221"/>
    <n v="195.99139478198651"/>
    <n v="0.19945252983125067"/>
    <n v="2.1380131861482505"/>
    <n v="0.45984523776832081"/>
    <n v="-34.75135112848308"/>
    <n v="-36.404599978537298"/>
    <n v="-74.8977813356165"/>
    <n v="-43.657282789935593"/>
    <n v="-1.6197826409437739E-2"/>
    <n v="-0.22884344057981587"/>
    <n v="-5.0288795540959635E-2"/>
    <n v="0"/>
    <n v="0"/>
    <n v="0"/>
    <n v="0"/>
    <n v="0"/>
    <n v="0"/>
    <n v="0"/>
  </r>
  <r>
    <x v="20"/>
    <x v="1"/>
    <s v="44248_2"/>
    <n v="130.42067884953909"/>
    <n v="163.93257405428341"/>
    <n v="356.0866670642547"/>
    <n v="174.94572189850416"/>
    <n v="0.18790499818356685"/>
    <n v="1.9110191410326014"/>
    <n v="0.4360579721199398"/>
    <n v="-30.79003945570004"/>
    <n v="-32.627089419539431"/>
    <n v="-66.132714586206347"/>
    <n v="-37.42274731732747"/>
    <n v="-1.510946205015974E-2"/>
    <n v="-0.21689598447149952"/>
    <n v="-4.8174336964898062E-2"/>
    <n v="0"/>
    <n v="0"/>
    <n v="0"/>
    <n v="0"/>
    <n v="0"/>
    <n v="0"/>
    <n v="0"/>
  </r>
  <r>
    <x v="20"/>
    <x v="2"/>
    <s v="44248_3"/>
    <n v="120.61783090578422"/>
    <n v="150.34032964086816"/>
    <n v="325.6280878644618"/>
    <n v="160.49072713547363"/>
    <n v="0.18403812088564186"/>
    <n v="1.7550143690586841"/>
    <n v="0.42761801314690084"/>
    <n v="-31.341724470367858"/>
    <n v="-33.254512318009901"/>
    <n v="-67.375050192529983"/>
    <n v="-38.039599377737538"/>
    <n v="-1.0508283834459439E-2"/>
    <n v="-0.22117237101520559"/>
    <n v="-3.7587160918908798E-2"/>
    <n v="0"/>
    <n v="0"/>
    <n v="0"/>
    <n v="0"/>
    <n v="0"/>
    <n v="0"/>
    <n v="0"/>
  </r>
  <r>
    <x v="20"/>
    <x v="3"/>
    <s v="44248_4"/>
    <n v="113.56908154148682"/>
    <n v="140.54062802197205"/>
    <n v="303.66723678300337"/>
    <n v="149.72821484936571"/>
    <n v="0.17518413355423762"/>
    <n v="1.6397855286145686"/>
    <n v="0.4088948103521286"/>
    <n v="-28.122294601742833"/>
    <n v="-30.320390247074883"/>
    <n v="-61.665531392337229"/>
    <n v="-34.327624762567481"/>
    <n v="-1.2817117411325869E-2"/>
    <n v="-0.21320268637735137"/>
    <n v="-4.2792958209695198E-2"/>
    <n v="0"/>
    <n v="0"/>
    <n v="0"/>
    <n v="0"/>
    <n v="0"/>
    <n v="0"/>
    <n v="0"/>
  </r>
  <r>
    <x v="20"/>
    <x v="4"/>
    <s v="44248_5"/>
    <n v="109.71551173431401"/>
    <n v="135.05968033479974"/>
    <n v="291.16012540316859"/>
    <n v="143.93431995470661"/>
    <n v="0.16647142772874854"/>
    <n v="1.5748390600737021"/>
    <n v="0.39011033488872149"/>
    <n v="-28.200750357698499"/>
    <n v="-30.599204557638107"/>
    <n v="-62.19622771380596"/>
    <n v="-34.468818248705787"/>
    <n v="-1.4468940703269973E-2"/>
    <n v="-0.22055437243073903"/>
    <n v="-4.6465786847952627E-2"/>
    <n v="0"/>
    <n v="0"/>
    <n v="0"/>
    <n v="0"/>
    <n v="0"/>
    <n v="0"/>
    <n v="0"/>
  </r>
  <r>
    <x v="20"/>
    <x v="5"/>
    <s v="44248_6"/>
    <n v="108.66080158068586"/>
    <n v="132.93437666549741"/>
    <n v="286.19420543673101"/>
    <n v="142.28035893722483"/>
    <n v="0.16691070728086133"/>
    <n v="1.5467698528315681"/>
    <n v="0.39073206412031125"/>
    <n v="-28.773303628690428"/>
    <n v="-31.545518004544299"/>
    <n v="-64.323193087768928"/>
    <n v="-35.206411333162592"/>
    <n v="-1.3417339367855094E-2"/>
    <n v="-0.23277896614816895"/>
    <n v="-4.3520266400317961E-2"/>
    <n v="0"/>
    <n v="0"/>
    <n v="0"/>
    <n v="0"/>
    <n v="0"/>
    <n v="0"/>
    <n v="0"/>
  </r>
  <r>
    <x v="20"/>
    <x v="6"/>
    <s v="44248_7"/>
    <n v="108.62450922643585"/>
    <n v="132.45213900093069"/>
    <n v="284.82451091127069"/>
    <n v="142.36025356503166"/>
    <n v="0.15880323315885098"/>
    <n v="1.5336523885260727"/>
    <n v="0.37206533365576522"/>
    <n v="-28.420171934231686"/>
    <n v="-31.350045070154906"/>
    <n v="-63.927954981536281"/>
    <n v="-34.653086364569333"/>
    <n v="-1.628203575212777E-2"/>
    <n v="-0.23341110566985251"/>
    <n v="-5.0170542116627581E-2"/>
    <n v="0"/>
    <n v="0"/>
    <n v="0"/>
    <n v="0"/>
    <n v="0"/>
    <n v="0"/>
    <n v="0"/>
  </r>
  <r>
    <x v="20"/>
    <x v="7"/>
    <s v="44248_8"/>
    <n v="104.3584710499314"/>
    <n v="127.02055463533192"/>
    <n v="272.29094826765169"/>
    <n v="137.09407851624388"/>
    <n v="0.14884415621785677"/>
    <n v="1.4676661345109683"/>
    <n v="0.34930575135274183"/>
    <n v="-28.974462420243011"/>
    <n v="-32.592729629030408"/>
    <n v="-67.743393035800267"/>
    <n v="-35.57391486291489"/>
    <n v="-1.4368601339088155E-2"/>
    <n v="-0.23398803492352957"/>
    <n v="-4.5769382222605445E-2"/>
    <n v="0"/>
    <n v="0"/>
    <n v="0"/>
    <n v="0"/>
    <n v="0"/>
    <n v="0"/>
    <n v="0"/>
  </r>
  <r>
    <x v="20"/>
    <x v="8"/>
    <s v="44248_9"/>
    <n v="108.0615072040124"/>
    <n v="131.53391409171053"/>
    <n v="281.97005100284758"/>
    <n v="141.97872984012795"/>
    <n v="0.15863419007636015"/>
    <n v="1.4953306418737455"/>
    <n v="0.36872774858105473"/>
    <n v="-23.111888371699848"/>
    <n v="-26.344053391925158"/>
    <n v="-54.511917302496705"/>
    <n v="-28.390040871421895"/>
    <n v="-5.684473760812987E-3"/>
    <n v="-0.16150489789051084"/>
    <n v="-2.6131351525156277E-2"/>
    <n v="0"/>
    <n v="0"/>
    <n v="0"/>
    <n v="0"/>
    <n v="0"/>
    <n v="0"/>
    <n v="0"/>
  </r>
  <r>
    <x v="20"/>
    <x v="9"/>
    <s v="44248_10"/>
    <n v="122.52667121999563"/>
    <n v="149.23098204126089"/>
    <n v="321.24871554895077"/>
    <n v="161.9299975302589"/>
    <n v="0.18040648728681702"/>
    <n v="1.638921444385625"/>
    <n v="0.41328443029443424"/>
    <n v="-11.873295326064746"/>
    <n v="-14.437719697682223"/>
    <n v="-28.062453179313209"/>
    <n v="-14.420346127627134"/>
    <n v="4.3486830062486933E-3"/>
    <n v="-3.7597722509192598E-2"/>
    <n v="-2.6118982324862192E-3"/>
    <n v="0"/>
    <n v="0"/>
    <n v="0"/>
    <n v="0"/>
    <n v="0"/>
    <n v="0"/>
    <n v="0"/>
  </r>
  <r>
    <x v="20"/>
    <x v="10"/>
    <s v="44248_11"/>
    <n v="138.48216193199062"/>
    <n v="168.82324379329356"/>
    <n v="364.15673828903198"/>
    <n v="183.72106664704734"/>
    <n v="0.19277486945955105"/>
    <n v="1.8253985812685072"/>
    <n v="0.43915018660052207"/>
    <n v="-7.6726333954711423"/>
    <n v="-10.329491474856033"/>
    <n v="-19.570334501811743"/>
    <n v="-9.6628185128222803"/>
    <n v="1.6164771143472791E-2"/>
    <n v="2.1958344651183993E-2"/>
    <n v="2.3947407443100255E-2"/>
    <n v="0"/>
    <n v="0"/>
    <n v="0"/>
    <n v="0"/>
    <n v="0"/>
    <n v="0"/>
    <n v="0"/>
  </r>
  <r>
    <x v="20"/>
    <x v="11"/>
    <s v="44248_12"/>
    <n v="150.79374726498838"/>
    <n v="183.50873556807699"/>
    <n v="396.43961213094138"/>
    <n v="200.1012437820913"/>
    <n v="0.20076913121869752"/>
    <n v="1.9876515118925147"/>
    <n v="0.45696375248125276"/>
    <n v="-8.5786409455723085"/>
    <n v="-12.876582240119383"/>
    <n v="-26.137953923332685"/>
    <n v="-12.803380319796471"/>
    <n v="2.6662147980790973E-2"/>
    <n v="2.8471422264391706E-2"/>
    <n v="4.7628127342908902E-2"/>
    <n v="0"/>
    <n v="0"/>
    <n v="0"/>
    <n v="0"/>
    <n v="0"/>
    <n v="0"/>
    <n v="0"/>
  </r>
  <r>
    <x v="20"/>
    <x v="12"/>
    <s v="44248_13"/>
    <n v="160.89073655830532"/>
    <n v="195.53655275365125"/>
    <n v="422.58215938758565"/>
    <n v="213.82953971527877"/>
    <n v="0.21392760926871304"/>
    <n v="2.1268213598028236"/>
    <n v="0.48659371966134579"/>
    <n v="-7.5373999366379074"/>
    <n v="-12.384349590636342"/>
    <n v="-25.255483174258991"/>
    <n v="-11.458453808365153"/>
    <n v="4.0182408972909964E-2"/>
    <n v="4.7219047136649366E-2"/>
    <n v="7.7783555064277685E-2"/>
    <n v="0"/>
    <n v="0"/>
    <n v="0"/>
    <n v="0"/>
    <n v="0"/>
    <n v="0"/>
    <n v="0"/>
  </r>
  <r>
    <x v="20"/>
    <x v="13"/>
    <s v="44248_14"/>
    <n v="171.46253024898169"/>
    <n v="209.22512730263816"/>
    <n v="453.46541147014807"/>
    <n v="229.21137660682004"/>
    <n v="0.21621231147537362"/>
    <n v="2.2749168754620053"/>
    <n v="0.49168066922743403"/>
    <n v="-4.3968781018571033"/>
    <n v="-8.3712791642163751"/>
    <n v="-15.9454550176147"/>
    <n v="-6.832145907942837"/>
    <n v="4.3756922363438241E-2"/>
    <n v="8.9910179760371758E-2"/>
    <n v="8.5836130001531979E-2"/>
    <n v="0"/>
    <n v="0"/>
    <n v="0"/>
    <n v="0"/>
    <n v="4.5493703845385855E-3"/>
    <n v="0"/>
    <n v="0"/>
  </r>
  <r>
    <x v="20"/>
    <x v="14"/>
    <s v="44248_15"/>
    <n v="174.00569297394907"/>
    <n v="213.84818520286379"/>
    <n v="464.11666049937401"/>
    <n v="232.92455159491576"/>
    <n v="0.2165943334421396"/>
    <n v="2.3299082093885399"/>
    <n v="0.49469355062107306"/>
    <n v="-3.613509372373656"/>
    <n v="-7.5125525922930843"/>
    <n v="-14.389340268070304"/>
    <n v="-5.9084066526638628"/>
    <n v="4.4505047040581662E-2"/>
    <n v="0.10111521081296712"/>
    <n v="8.7507930634311559E-2"/>
    <n v="0"/>
    <n v="0"/>
    <n v="0"/>
    <n v="0"/>
    <n v="1.0489392854095511E-2"/>
    <n v="0"/>
    <n v="0"/>
  </r>
  <r>
    <x v="20"/>
    <x v="15"/>
    <s v="44248_16"/>
    <n v="170.61661540378373"/>
    <n v="209.59825434930906"/>
    <n v="454.30471246020562"/>
    <n v="227.60539982324084"/>
    <n v="0.20043896582763285"/>
    <n v="2.2762025539506778"/>
    <n v="0.458217915741571"/>
    <n v="-3.1598039287293584"/>
    <n v="-7.0448826470930852"/>
    <n v="-13.159536174116367"/>
    <n v="-5.4176328823285447"/>
    <n v="2.65831417503875E-2"/>
    <n v="8.5263166552210071E-2"/>
    <n v="4.566283473169773E-2"/>
    <n v="0"/>
    <n v="0"/>
    <n v="0"/>
    <n v="0"/>
    <n v="0"/>
    <n v="0"/>
    <n v="0"/>
  </r>
  <r>
    <x v="20"/>
    <x v="16"/>
    <s v="44248_17"/>
    <n v="167.80432603082269"/>
    <n v="205.6621252548313"/>
    <n v="445.44786874657967"/>
    <n v="222.83765450128612"/>
    <n v="0.19589511664385095"/>
    <n v="2.2340241083530232"/>
    <n v="0.44821791422724"/>
    <n v="-3.8444406088254102"/>
    <n v="-7.6032549894758219"/>
    <n v="-14.328849572022616"/>
    <n v="-6.2306676863185899"/>
    <n v="8.9266473259838851E-3"/>
    <n v="6.1785278625060239E-2"/>
    <n v="5.1448545237137685E-3"/>
    <n v="0"/>
    <n v="0"/>
    <n v="0"/>
    <n v="0"/>
    <n v="0"/>
    <n v="0"/>
    <n v="0"/>
  </r>
  <r>
    <x v="20"/>
    <x v="17"/>
    <s v="44248_18"/>
    <n v="165.59942715558989"/>
    <n v="203.0529560710454"/>
    <n v="439.77121660521482"/>
    <n v="219.7718227335653"/>
    <n v="0.1941877998696713"/>
    <n v="2.2045502041717575"/>
    <n v="0.44443150685481203"/>
    <n v="-4.7059167234537647"/>
    <n v="-8.4045223572067354"/>
    <n v="-15.947966991080367"/>
    <n v="-7.0795106442210844"/>
    <n v="5.6550927205191101E-3"/>
    <n v="4.6144031505928503E-2"/>
    <n v="-2.0655136109297926E-3"/>
    <n v="0"/>
    <n v="0"/>
    <n v="0"/>
    <n v="0"/>
    <n v="0"/>
    <n v="0"/>
    <n v="0"/>
  </r>
  <r>
    <x v="20"/>
    <x v="18"/>
    <s v="44248_19"/>
    <n v="163.33668324882038"/>
    <n v="201.82705946163171"/>
    <n v="437.50991298650814"/>
    <n v="217.89260726102356"/>
    <n v="0.19796433957845389"/>
    <n v="2.2423958959994787"/>
    <n v="0.4512579195670845"/>
    <n v="-6.4600300817191814"/>
    <n v="-9.9879640480361527"/>
    <n v="-19.510653035035169"/>
    <n v="-8.810658535726656"/>
    <n v="4.8168784712155025E-3"/>
    <n v="2.3667348712307509E-2"/>
    <n v="-3.0203305623028587E-3"/>
    <n v="0"/>
    <n v="0"/>
    <n v="0"/>
    <n v="0"/>
    <n v="0"/>
    <n v="0"/>
    <n v="0"/>
  </r>
  <r>
    <x v="20"/>
    <x v="19"/>
    <s v="44248_20"/>
    <n v="160.79042368754725"/>
    <n v="202.45854155845649"/>
    <n v="439.50733387605499"/>
    <n v="217.24530488389919"/>
    <n v="0.19055367536350176"/>
    <n v="2.3069387870047677"/>
    <n v="0.43357285041267579"/>
    <n v="-9.7823772728649026"/>
    <n v="-12.29776702252623"/>
    <n v="-24.524325033210253"/>
    <n v="-11.619740431602892"/>
    <n v="-3.4784473831996092E-3"/>
    <n v="-2.1916257792738241E-2"/>
    <n v="-2.0878903810989176E-2"/>
    <n v="0"/>
    <n v="0"/>
    <n v="0"/>
    <n v="0"/>
    <n v="0"/>
    <n v="0"/>
    <n v="0"/>
  </r>
  <r>
    <x v="20"/>
    <x v="20"/>
    <s v="44248_21"/>
    <n v="169.4095361954096"/>
    <n v="215.50154656316201"/>
    <n v="469.76667338517535"/>
    <n v="230.96037503551383"/>
    <n v="0.21119839405048624"/>
    <n v="2.4820650599147913"/>
    <n v="0.47950316416917987"/>
    <n v="-11.946954818961775"/>
    <n v="-13.857681261483817"/>
    <n v="-28.099269905967862"/>
    <n v="-14.032697300079114"/>
    <n v="-7.6740579008067874E-3"/>
    <n v="-4.9193387123738982E-2"/>
    <n v="-2.8999829529333793E-2"/>
    <n v="0"/>
    <n v="0"/>
    <n v="0"/>
    <n v="0"/>
    <n v="0"/>
    <n v="0"/>
    <n v="0"/>
  </r>
  <r>
    <x v="20"/>
    <x v="21"/>
    <s v="44248_22"/>
    <n v="184.09447107606456"/>
    <n v="234.4425991724257"/>
    <n v="513.53551479146256"/>
    <n v="251.98489756800905"/>
    <n v="0.24806482448661868"/>
    <n v="2.7158091518888443"/>
    <n v="0.56238325262624689"/>
    <n v="-13.829863346896637"/>
    <n v="-15.882038225379956"/>
    <n v="-31.24446684895884"/>
    <n v="-16.452766430834771"/>
    <n v="-1.3820481379580085E-2"/>
    <n v="-8.6412775107400308E-2"/>
    <n v="-4.2855028294514201E-2"/>
    <n v="0"/>
    <n v="0"/>
    <n v="0"/>
    <n v="0"/>
    <n v="0"/>
    <n v="0"/>
    <n v="0"/>
  </r>
  <r>
    <x v="20"/>
    <x v="22"/>
    <s v="44248_23"/>
    <n v="175.10379586662776"/>
    <n v="223.17693696133148"/>
    <n v="490.1079536504339"/>
    <n v="239.8139387401485"/>
    <n v="0.24151430249777278"/>
    <n v="2.5626230286949823"/>
    <n v="0.55170134638063151"/>
    <n v="-15.981370109320927"/>
    <n v="-18.582479333933605"/>
    <n v="-37.047085280936642"/>
    <n v="-19.760552712967765"/>
    <n v="-1.24622764738397E-2"/>
    <n v="-0.11501263498857037"/>
    <n v="-4.0407036567469801E-2"/>
    <n v="0"/>
    <n v="0"/>
    <n v="0"/>
    <n v="0"/>
    <n v="0"/>
    <n v="0"/>
    <n v="0"/>
  </r>
  <r>
    <x v="20"/>
    <x v="23"/>
    <s v="44248_24"/>
    <n v="162.69844492355764"/>
    <n v="201.03234703243083"/>
    <n v="442.40206676349447"/>
    <n v="217.06213652974463"/>
    <n v="0.22009671299650843"/>
    <n v="2.2490306370309159"/>
    <n v="0.50625460577875736"/>
    <n v="-17.646873149179712"/>
    <n v="-21.352103677231685"/>
    <n v="-43.187061618229663"/>
    <n v="-22.953625916486317"/>
    <n v="-1.2480101734433775E-2"/>
    <n v="-0.15164789041525825"/>
    <n v="-4.0833126023607877E-2"/>
    <n v="0"/>
    <n v="0"/>
    <n v="0"/>
    <n v="0"/>
    <n v="0"/>
    <n v="0"/>
    <n v="0"/>
  </r>
  <r>
    <x v="21"/>
    <x v="0"/>
    <s v="44249_1"/>
    <n v="144.4517531191031"/>
    <n v="176.56052487342123"/>
    <n v="386.84479616313399"/>
    <n v="190.55051297113829"/>
    <n v="0.19573146805464542"/>
    <n v="1.9707991475139708"/>
    <n v="0.4553099537875176"/>
    <n v="-18.387572368304383"/>
    <n v="-22.454795408602084"/>
    <n v="-45.808957778951012"/>
    <n v="-24.295350802909127"/>
    <n v="-1.5079420068365934E-2"/>
    <n v="-0.16457950682627059"/>
    <n v="-4.6776144206443777E-2"/>
    <n v="0"/>
    <n v="0"/>
    <n v="0"/>
    <n v="0"/>
    <n v="0"/>
    <n v="0"/>
    <n v="0"/>
  </r>
  <r>
    <x v="21"/>
    <x v="1"/>
    <s v="44249_2"/>
    <n v="130.57450271470512"/>
    <n v="156.03911803171385"/>
    <n v="339.93113080361843"/>
    <n v="168.21436330042258"/>
    <n v="0.17839930568736415"/>
    <n v="1.7427800940251725"/>
    <n v="0.41760899568793663"/>
    <n v="-17.856642419268425"/>
    <n v="-22.049704182908435"/>
    <n v="-44.943877881298945"/>
    <n v="-24.29436560335628"/>
    <n v="-1.4636717332157961E-2"/>
    <n v="-0.16958411678124874"/>
    <n v="-4.6665023978540707E-2"/>
    <n v="0"/>
    <n v="0"/>
    <n v="0"/>
    <n v="0"/>
    <n v="0"/>
    <n v="0"/>
    <n v="0"/>
  </r>
  <r>
    <x v="21"/>
    <x v="2"/>
    <s v="44249_3"/>
    <n v="120.02491701551007"/>
    <n v="142.73115929024516"/>
    <n v="309.64523759782264"/>
    <n v="153.96490697545002"/>
    <n v="0.17197280122080813"/>
    <n v="1.6101569357078407"/>
    <n v="0.40392805654118519"/>
    <n v="-17.299230113089965"/>
    <n v="-19.17389416652675"/>
    <n v="-38.154326193387917"/>
    <n v="-21.662873130834591"/>
    <n v="-1.5021449183978623E-2"/>
    <n v="-0.15763155257279046"/>
    <n v="-4.7741258770307854E-2"/>
    <n v="0"/>
    <n v="0"/>
    <n v="0"/>
    <n v="0"/>
    <n v="0"/>
    <n v="0"/>
    <n v="0"/>
  </r>
  <r>
    <x v="21"/>
    <x v="3"/>
    <s v="44249_4"/>
    <n v="111.50094491183928"/>
    <n v="136.42421518062375"/>
    <n v="294.24576217994326"/>
    <n v="146.31365542212956"/>
    <n v="0.16692736526366145"/>
    <n v="1.5805908804627746"/>
    <n v="0.39253492945937812"/>
    <n v="-17.883419517323738"/>
    <n v="-18.725189678664247"/>
    <n v="-37.569569409304187"/>
    <n v="-21.432611859149404"/>
    <n v="-1.5083854395943112E-2"/>
    <n v="-0.14365983495372464"/>
    <n v="-4.7901264115445326E-2"/>
    <n v="0"/>
    <n v="0"/>
    <n v="0"/>
    <n v="0"/>
    <n v="0"/>
    <n v="0"/>
    <n v="0"/>
  </r>
  <r>
    <x v="21"/>
    <x v="4"/>
    <s v="44249_5"/>
    <n v="109.23651122216286"/>
    <n v="133.28300587642798"/>
    <n v="287.03977697286399"/>
    <n v="143.05741354520316"/>
    <n v="0.16262232778304181"/>
    <n v="1.543796206262634"/>
    <n v="0.38323358491457843"/>
    <n v="-18.303768018084487"/>
    <n v="-19.375057226613432"/>
    <n v="-38.773190638421433"/>
    <n v="-21.9540464135878"/>
    <n v="-1.9056527488597534E-2"/>
    <n v="-0.15728546997788814"/>
    <n v="-5.6647079860094207E-2"/>
    <n v="0"/>
    <n v="0"/>
    <n v="0"/>
    <n v="0"/>
    <n v="0"/>
    <n v="0"/>
    <n v="0"/>
  </r>
  <r>
    <x v="21"/>
    <x v="5"/>
    <s v="44249_6"/>
    <n v="110.09467803021407"/>
    <n v="135.05161638520224"/>
    <n v="290.6792830657858"/>
    <n v="144.46742012643537"/>
    <n v="0.1649127015335938"/>
    <n v="1.5636580213746858"/>
    <n v="0.3879376097909133"/>
    <n v="-18.337180793121924"/>
    <n v="-19.472156346786598"/>
    <n v="-38.865376571918119"/>
    <n v="-22.04368519368651"/>
    <n v="-1.8284642664666749E-2"/>
    <n v="-0.16163902748149778"/>
    <n v="-5.475065902078103E-2"/>
    <n v="0"/>
    <n v="0"/>
    <n v="0"/>
    <n v="0"/>
    <n v="0"/>
    <n v="0"/>
    <n v="0"/>
  </r>
  <r>
    <x v="21"/>
    <x v="6"/>
    <s v="44249_7"/>
    <n v="117.26679626053946"/>
    <n v="144.98425056562579"/>
    <n v="311.21920904573489"/>
    <n v="154.73190122851076"/>
    <n v="0.16894840057402571"/>
    <n v="1.6781342157611456"/>
    <n v="0.39662017886137224"/>
    <n v="-17.904018240614128"/>
    <n v="-19.5047450128564"/>
    <n v="-39.822843449413007"/>
    <n v="-21.746451567827652"/>
    <n v="-1.7940218563399953E-2"/>
    <n v="-0.16307241499124997"/>
    <n v="-5.3251443514616061E-2"/>
    <n v="0"/>
    <n v="0"/>
    <n v="0"/>
    <n v="0"/>
    <n v="0"/>
    <n v="0"/>
    <n v="0"/>
  </r>
  <r>
    <x v="21"/>
    <x v="7"/>
    <s v="44249_8"/>
    <n v="130.03965912689199"/>
    <n v="160.8192344904727"/>
    <n v="341.75927957314218"/>
    <n v="171.09028764086588"/>
    <n v="0.1610104441909426"/>
    <n v="1.8245672429666413"/>
    <n v="0.3771051863326832"/>
    <n v="-31.076849706191098"/>
    <n v="-35.160888784029886"/>
    <n v="-75.23396297715577"/>
    <n v="-41.244532758207036"/>
    <n v="-1.9210828780448861E-2"/>
    <n v="-0.25016261337782036"/>
    <n v="-5.5125690758462076E-2"/>
    <n v="0"/>
    <n v="0"/>
    <n v="0"/>
    <n v="0"/>
    <n v="0"/>
    <n v="0"/>
    <n v="0"/>
  </r>
  <r>
    <x v="21"/>
    <x v="8"/>
    <s v="44249_9"/>
    <n v="150.2480265119606"/>
    <n v="185.74163861204511"/>
    <n v="391.84918909493604"/>
    <n v="196.13740471103765"/>
    <n v="0.17207763565381146"/>
    <n v="2.0906448369402599"/>
    <n v="0.40030189367496022"/>
    <n v="-29.203699081493667"/>
    <n v="-29.981079465262471"/>
    <n v="-64.569286543722967"/>
    <n v="-38.80008641322484"/>
    <n v="-6.2058457073648453E-3"/>
    <n v="-0.11453078444997135"/>
    <n v="-2.5832752510999979E-2"/>
    <n v="0"/>
    <n v="0"/>
    <n v="0"/>
    <n v="0"/>
    <n v="0"/>
    <n v="0"/>
    <n v="0"/>
  </r>
  <r>
    <x v="21"/>
    <x v="9"/>
    <s v="44249_10"/>
    <n v="171.74616142001798"/>
    <n v="211.57117511162335"/>
    <n v="445.34737523702023"/>
    <n v="223.27916627095536"/>
    <n v="0.2106023019184721"/>
    <n v="2.3767981522158239"/>
    <n v="0.48384618060465656"/>
    <n v="-20.899184616966064"/>
    <n v="-19.277403394406569"/>
    <n v="-43.369473937742782"/>
    <n v="-29.379689558435668"/>
    <n v="2.1304661230520369E-2"/>
    <n v="8.2733433737860074E-2"/>
    <n v="3.6469740835654518E-2"/>
    <n v="0"/>
    <n v="0"/>
    <n v="0"/>
    <n v="0"/>
    <n v="0"/>
    <n v="0"/>
    <n v="0"/>
  </r>
  <r>
    <x v="21"/>
    <x v="10"/>
    <s v="44249_11"/>
    <n v="187.39780305968762"/>
    <n v="228.946778279158"/>
    <n v="481.76372172008035"/>
    <n v="242.9086095801901"/>
    <n v="0.23753091778076268"/>
    <n v="2.575701690710984"/>
    <n v="0.54230047283498461"/>
    <n v="-14.362411829818097"/>
    <n v="-12.056394690210459"/>
    <n v="-29.874448119166292"/>
    <n v="-21.688419233703065"/>
    <n v="3.658890424600416E-2"/>
    <n v="0.19426329593023065"/>
    <n v="7.1485773138762157E-2"/>
    <n v="0"/>
    <n v="0"/>
    <n v="0"/>
    <n v="0"/>
    <n v="0"/>
    <n v="0"/>
    <n v="0"/>
  </r>
  <r>
    <x v="21"/>
    <x v="11"/>
    <s v="44249_12"/>
    <n v="196.75110548336505"/>
    <n v="241.64079297550066"/>
    <n v="507.9060559025155"/>
    <n v="257.44796912579801"/>
    <n v="0.25606737915337241"/>
    <n v="2.7389166383286412"/>
    <n v="0.58584111668506944"/>
    <n v="-10.094871518977108"/>
    <n v="-6.2073205455568772"/>
    <n v="-17.36196180852663"/>
    <n v="-15.470943235755922"/>
    <n v="5.6512671805078317E-2"/>
    <n v="0.27816939312927125"/>
    <n v="0.11713979711971366"/>
    <n v="0"/>
    <n v="0"/>
    <n v="0"/>
    <n v="0"/>
    <n v="4.6860790001653115E-2"/>
    <n v="0"/>
    <n v="0"/>
  </r>
  <r>
    <x v="21"/>
    <x v="12"/>
    <s v="44249_13"/>
    <n v="203.34419509628265"/>
    <n v="252.05759123768772"/>
    <n v="530.58084754986373"/>
    <n v="265.27620576336204"/>
    <n v="0.27111101349010497"/>
    <n v="2.8750856420546973"/>
    <n v="0.62134278424934253"/>
    <n v="-7.4571384891838148"/>
    <n v="-4.44557754702228"/>
    <n v="-14.24511854261905"/>
    <n v="-12.143513233743562"/>
    <n v="5.9187322376128421E-2"/>
    <n v="0.29097146042645183"/>
    <n v="0.12258595131525604"/>
    <n v="0"/>
    <n v="0"/>
    <n v="0"/>
    <n v="0"/>
    <n v="4.3906553313503925E-2"/>
    <n v="0"/>
    <n v="0"/>
  </r>
  <r>
    <x v="21"/>
    <x v="13"/>
    <s v="44249_14"/>
    <n v="211.77439368612653"/>
    <n v="262.60366966750502"/>
    <n v="554.25039706329289"/>
    <n v="278.32465962356628"/>
    <n v="0.28937113378750934"/>
    <n v="2.9968230491787535"/>
    <n v="0.66475096649348808"/>
    <n v="-6.1863017540840879"/>
    <n v="-3.7452924297744858"/>
    <n v="-12.382836139737265"/>
    <n v="-10.70607099037413"/>
    <n v="7.531735399378163E-2"/>
    <n v="0.30682297917749812"/>
    <n v="0.1584933234565668"/>
    <n v="0"/>
    <n v="0"/>
    <n v="0"/>
    <n v="0"/>
    <n v="0.15424957415042193"/>
    <n v="0"/>
    <n v="0.22587789998603722"/>
  </r>
  <r>
    <x v="21"/>
    <x v="14"/>
    <s v="44249_15"/>
    <n v="216.1695412808771"/>
    <n v="269.20477248312102"/>
    <n v="568.12742057486412"/>
    <n v="285.71397705759426"/>
    <n v="0.2811323249951973"/>
    <n v="3.0841793951896488"/>
    <n v="0.64506122325961879"/>
    <n v="-3.5409077552094081"/>
    <n v="0.7623278666586808"/>
    <n v="-2.4813778919167855"/>
    <n v="-6.852935652883378"/>
    <n v="7.1269737968185379E-2"/>
    <n v="0.36418208345834424"/>
    <n v="0.14962675841438741"/>
    <n v="0"/>
    <n v="0"/>
    <n v="0"/>
    <n v="0"/>
    <n v="0.1330276628661573"/>
    <n v="0"/>
    <n v="0.18229414520146606"/>
  </r>
  <r>
    <x v="21"/>
    <x v="15"/>
    <s v="44249_16"/>
    <n v="217.12756695312092"/>
    <n v="270.56574618069277"/>
    <n v="569.63858389222628"/>
    <n v="285.79011694608209"/>
    <n v="0.2795632335559165"/>
    <n v="3.1234367083730898"/>
    <n v="0.64168851406170568"/>
    <n v="-3.04714149860092"/>
    <n v="1.9288454753334947"/>
    <n v="-1.0976861844549823E-2"/>
    <n v="-6.4054081425891072"/>
    <n v="6.7924178905209479E-2"/>
    <n v="0.38148642777787184"/>
    <n v="0.14210990665577078"/>
    <n v="0"/>
    <n v="0"/>
    <n v="0"/>
    <n v="0"/>
    <n v="0.10621797919177346"/>
    <n v="0"/>
    <n v="0.12178759858744832"/>
  </r>
  <r>
    <x v="21"/>
    <x v="16"/>
    <s v="44249_17"/>
    <n v="214.75705252822624"/>
    <n v="267.47469015382705"/>
    <n v="563.97440533104577"/>
    <n v="282.3865872392609"/>
    <n v="0.25936919512526807"/>
    <n v="3.0662239426007609"/>
    <n v="0.59685154735355495"/>
    <n v="-3.3631102084359443"/>
    <n v="1.5070407575613212"/>
    <n v="-0.42184916426992736"/>
    <n v="-6.6564056793968414"/>
    <n v="3.6057904771519669E-2"/>
    <n v="0.35358142937586567"/>
    <n v="6.8549085327971354E-2"/>
    <n v="0"/>
    <n v="0"/>
    <n v="0"/>
    <n v="0"/>
    <n v="0"/>
    <n v="0"/>
    <n v="0"/>
  </r>
  <r>
    <x v="21"/>
    <x v="17"/>
    <s v="44249_18"/>
    <n v="209.60290281630745"/>
    <n v="256.46495507005244"/>
    <n v="543.09596845252258"/>
    <n v="272.37141462983789"/>
    <n v="0.22664095478292184"/>
    <n v="2.8588202920441921"/>
    <n v="0.52124873142962513"/>
    <n v="-5.075117753706536"/>
    <n v="-1.8673592027619466"/>
    <n v="-7.3442269405031855"/>
    <n v="-9.0609480577702843"/>
    <n v="2.6279024626994392E-2"/>
    <n v="0.29094139886855785"/>
    <n v="4.6151972379563103E-2"/>
    <n v="0"/>
    <n v="0"/>
    <n v="0"/>
    <n v="0"/>
    <n v="0"/>
    <n v="0"/>
    <n v="0"/>
  </r>
  <r>
    <x v="21"/>
    <x v="18"/>
    <s v="44249_19"/>
    <n v="193.80866038326602"/>
    <n v="239.48988975418925"/>
    <n v="510.25416497792548"/>
    <n v="254.63920982124398"/>
    <n v="0.19899934313637557"/>
    <n v="2.6858545348539287"/>
    <n v="0.45613528970522704"/>
    <n v="-10.645147858349223"/>
    <n v="-9.8316428710827406"/>
    <n v="-22.290816954805202"/>
    <n v="-16.542068761415358"/>
    <n v="5.3765300299408285E-3"/>
    <n v="0.15348502471494474"/>
    <n v="-7.9319670393445188E-4"/>
    <n v="0"/>
    <n v="0"/>
    <n v="0"/>
    <n v="0"/>
    <n v="0"/>
    <n v="0"/>
    <n v="0"/>
  </r>
  <r>
    <x v="21"/>
    <x v="19"/>
    <s v="44249_20"/>
    <n v="182.00720895942194"/>
    <n v="231.01415365040043"/>
    <n v="496.10007149409125"/>
    <n v="244.18253855230768"/>
    <n v="0.19001192675952541"/>
    <n v="2.6642788962497046"/>
    <n v="0.4322339548478773"/>
    <n v="-17.24749649592453"/>
    <n v="-15.756412724126596"/>
    <n v="-34.023085506062145"/>
    <n v="-22.932112336989313"/>
    <n v="3.7111593480770519E-3"/>
    <n v="7.9942923110388323E-2"/>
    <n v="-4.1859139287627918E-3"/>
    <n v="0"/>
    <n v="0"/>
    <n v="0"/>
    <n v="0"/>
    <n v="0"/>
    <n v="0"/>
    <n v="0"/>
  </r>
  <r>
    <x v="21"/>
    <x v="20"/>
    <s v="44249_21"/>
    <n v="185.32035964696598"/>
    <n v="238.71119877669778"/>
    <n v="516.23821480125707"/>
    <n v="251.94765226454143"/>
    <n v="0.21676743694402162"/>
    <n v="2.8092005722615205"/>
    <n v="0.49255635027294298"/>
    <n v="-21.420514607376369"/>
    <n v="-18.654423942664469"/>
    <n v="-39.078479894365238"/>
    <n v="-27.259262906255028"/>
    <n v="-5.9541934321614689E-3"/>
    <n v="2.8122352500840306E-2"/>
    <n v="-2.473131563501843E-2"/>
    <n v="0"/>
    <n v="0"/>
    <n v="0"/>
    <n v="0"/>
    <n v="0"/>
    <n v="0"/>
    <n v="0"/>
  </r>
  <r>
    <x v="21"/>
    <x v="21"/>
    <s v="44249_22"/>
    <n v="196.10895031586213"/>
    <n v="254.0130597739084"/>
    <n v="552.11139950330073"/>
    <n v="268.01977141301114"/>
    <n v="0.25427023997416404"/>
    <n v="3.0191685049189112"/>
    <n v="0.57725621592639742"/>
    <n v="-23.891134623313736"/>
    <n v="-20.894614828912946"/>
    <n v="-42.771846884699059"/>
    <n v="-30.306567883253322"/>
    <n v="-1.2253058113291967E-2"/>
    <n v="-1.4032885067102737E-2"/>
    <n v="-3.896500737446721E-2"/>
    <n v="0"/>
    <n v="0"/>
    <n v="0"/>
    <n v="0"/>
    <n v="0"/>
    <n v="0"/>
    <n v="0"/>
  </r>
  <r>
    <x v="21"/>
    <x v="22"/>
    <s v="44249_23"/>
    <n v="182.89136238000199"/>
    <n v="238.03765874700036"/>
    <n v="518.2267464749101"/>
    <n v="250.45512512933615"/>
    <n v="0.24062454552748494"/>
    <n v="2.8454557528245417"/>
    <n v="0.55125722971880842"/>
    <n v="-21.144693275154108"/>
    <n v="-19.123509909512507"/>
    <n v="-39.970830969512932"/>
    <n v="-27.285093471394283"/>
    <n v="-9.9709406495391978E-3"/>
    <n v="-2.3795195543946938E-2"/>
    <n v="-3.387275657907507E-2"/>
    <n v="0"/>
    <n v="0"/>
    <n v="0"/>
    <n v="0"/>
    <n v="0"/>
    <n v="0"/>
    <n v="0"/>
  </r>
  <r>
    <x v="21"/>
    <x v="23"/>
    <s v="44249_24"/>
    <n v="165.97231304748124"/>
    <n v="215.84121388963896"/>
    <n v="469.81640310063671"/>
    <n v="226.84279225303419"/>
    <n v="0.21794849409720635"/>
    <n v="2.5903943734474404"/>
    <n v="0.5036107740853043"/>
    <n v="-23.822915074957187"/>
    <n v="-22.43386112244939"/>
    <n v="-46.992214723310802"/>
    <n v="-31.095675885233682"/>
    <n v="-1.4769473507364496E-2"/>
    <n v="-5.7293964479574758E-2"/>
    <n v="-4.5013781008493528E-2"/>
    <n v="0"/>
    <n v="0"/>
    <n v="0"/>
    <n v="0"/>
    <n v="0"/>
    <n v="0"/>
    <n v="0"/>
  </r>
  <r>
    <x v="22"/>
    <x v="0"/>
    <s v="44250_1"/>
    <n v="147.91305178160835"/>
    <n v="190.89652782393642"/>
    <n v="413.57126804790784"/>
    <n v="200.16024053967095"/>
    <n v="0.19633790843472876"/>
    <n v="2.2891505578296956"/>
    <n v="0.45822024280487256"/>
    <n v="-24.451642652027743"/>
    <n v="-23.173556898847945"/>
    <n v="-48.588260632150664"/>
    <n v="-31.965739144990216"/>
    <n v="-1.28846247560134E-2"/>
    <n v="-6.7661201535849563E-2"/>
    <n v="-4.1434396367737159E-2"/>
    <n v="0"/>
    <n v="0"/>
    <n v="0"/>
    <n v="0"/>
    <n v="0"/>
    <n v="0"/>
    <n v="0"/>
  </r>
  <r>
    <x v="22"/>
    <x v="1"/>
    <s v="44250_2"/>
    <n v="132.69145474975582"/>
    <n v="167.95400065691041"/>
    <n v="362.9939700042641"/>
    <n v="176.84619067562238"/>
    <n v="0.17959174582608409"/>
    <n v="1.8587979384727134"/>
    <n v="0.42088014337101187"/>
    <n v="-26.380403212660163"/>
    <n v="-26.250300011591989"/>
    <n v="-55.348608957448128"/>
    <n v="-34.650111146055757"/>
    <n v="-1.0773283333872452E-2"/>
    <n v="-0.12452182473763299"/>
    <n v="-3.6998818376495941E-2"/>
    <n v="0"/>
    <n v="0"/>
    <n v="0"/>
    <n v="0"/>
    <n v="0"/>
    <n v="0"/>
    <n v="0"/>
  </r>
  <r>
    <x v="22"/>
    <x v="2"/>
    <s v="44250_3"/>
    <n v="123.6841026099117"/>
    <n v="154.97327707850704"/>
    <n v="334.06643523906166"/>
    <n v="163.26962227953041"/>
    <n v="0.46258271201863793"/>
    <n v="1.9959149626400865"/>
    <n v="1.0720239580754909"/>
    <n v="-26.793488612564929"/>
    <n v="-27.077864279217888"/>
    <n v="-56.560743780760077"/>
    <n v="-35.235693967660751"/>
    <n v="-2.7087297864967518E-2"/>
    <n v="-0.16481258974849444"/>
    <n v="-7.4634392267586974E-2"/>
    <n v="0"/>
    <n v="0"/>
    <n v="0"/>
    <n v="0"/>
    <n v="0"/>
    <n v="0"/>
    <n v="0"/>
  </r>
  <r>
    <x v="22"/>
    <x v="3"/>
    <s v="44250_4"/>
    <n v="118.41019555569113"/>
    <n v="147.55921083441416"/>
    <n v="316.55997410694118"/>
    <n v="155.5123125437911"/>
    <n v="0.4940615716231071"/>
    <n v="1.9485230830736708"/>
    <n v="1.1458671759081998"/>
    <n v="-27.301259155957776"/>
    <n v="-27.554266242311385"/>
    <n v="-57.760613297398272"/>
    <n v="-35.847260049226612"/>
    <n v="-5.945785426481897E-2"/>
    <n v="-0.20550616366519248"/>
    <n v="-0.14877646375548459"/>
    <n v="0"/>
    <n v="0"/>
    <n v="0"/>
    <n v="0"/>
    <n v="0"/>
    <n v="0"/>
    <n v="0"/>
  </r>
  <r>
    <x v="22"/>
    <x v="4"/>
    <s v="44250_5"/>
    <n v="115.54266181373052"/>
    <n v="143.96250369316834"/>
    <n v="308.8141053731427"/>
    <n v="151.26716144412327"/>
    <n v="0.4722471067797554"/>
    <n v="1.8978349901199469"/>
    <n v="1.0961783822602806"/>
    <n v="-27.642363979955128"/>
    <n v="-28.049519461895745"/>
    <n v="-58.562563200440806"/>
    <n v="-36.475016574068562"/>
    <n v="-6.5955971583791212E-2"/>
    <n v="-0.21227017641726159"/>
    <n v="-0.16344784972464629"/>
    <n v="0"/>
    <n v="0"/>
    <n v="0"/>
    <n v="0"/>
    <n v="0"/>
    <n v="0"/>
    <n v="0"/>
  </r>
  <r>
    <x v="22"/>
    <x v="5"/>
    <s v="44250_6"/>
    <n v="115.74537603404522"/>
    <n v="144.8893934042575"/>
    <n v="310.72499112889517"/>
    <n v="151.71600220828458"/>
    <n v="0.37853366131915445"/>
    <n v="1.8440396643808525"/>
    <n v="0.87989673895001386"/>
    <n v="-26.262890329489593"/>
    <n v="-28.03588806556343"/>
    <n v="-59.16316786249876"/>
    <n v="-36.051673546542389"/>
    <n v="-5.4596495432600013E-2"/>
    <n v="-0.21514794053558212"/>
    <n v="-0.13721118398779658"/>
    <n v="0"/>
    <n v="0"/>
    <n v="0"/>
    <n v="0"/>
    <n v="0"/>
    <n v="0"/>
    <n v="0"/>
  </r>
  <r>
    <x v="22"/>
    <x v="6"/>
    <s v="44250_7"/>
    <n v="122.40616792111048"/>
    <n v="153.80431307307489"/>
    <n v="329.17925981837044"/>
    <n v="161.4574981236523"/>
    <n v="0.16196336418301432"/>
    <n v="1.7864484441108404"/>
    <n v="0.38129534471838478"/>
    <n v="-25.617326965446694"/>
    <n v="-27.846971132910394"/>
    <n v="-59.801976605300325"/>
    <n v="-35.329800477922753"/>
    <n v="-2.2012331157403413E-2"/>
    <n v="-0.18737654762138162"/>
    <n v="-6.1679347205947893E-2"/>
    <n v="0"/>
    <n v="0"/>
    <n v="0"/>
    <n v="0"/>
    <n v="0"/>
    <n v="0"/>
    <n v="0"/>
  </r>
  <r>
    <x v="22"/>
    <x v="7"/>
    <s v="44250_8"/>
    <n v="134.05290770030632"/>
    <n v="167.30175875793455"/>
    <n v="355.53480268931861"/>
    <n v="176.4169969365293"/>
    <n v="0.15495410700203205"/>
    <n v="1.9096498497276124"/>
    <n v="0.36392229928055098"/>
    <n v="-30.427056510323947"/>
    <n v="-34.314696477343027"/>
    <n v="-73.35584803475713"/>
    <n v="-41.810600566227301"/>
    <n v="-1.9223517040544195E-2"/>
    <n v="-0.22042730369075209"/>
    <n v="-5.4955108134987489E-2"/>
    <n v="0"/>
    <n v="0"/>
    <n v="0"/>
    <n v="0"/>
    <n v="0"/>
    <n v="0"/>
    <n v="0"/>
  </r>
  <r>
    <x v="22"/>
    <x v="8"/>
    <s v="44250_9"/>
    <n v="153.6757698353212"/>
    <n v="192.1702351287075"/>
    <n v="405.71721159682033"/>
    <n v="201.59572001222264"/>
    <n v="0.17810772749217565"/>
    <n v="2.221589250406053"/>
    <n v="0.41469134066428126"/>
    <n v="-23.307953576088806"/>
    <n v="-24.73606300296818"/>
    <n v="-54.07112223256253"/>
    <n v="-33.132981413514365"/>
    <n v="4.2492478277295163E-3"/>
    <n v="-3.1613199624203545E-2"/>
    <n v="-1.2103390553810682E-3"/>
    <n v="0"/>
    <n v="0"/>
    <n v="0"/>
    <n v="0"/>
    <n v="0"/>
    <n v="0"/>
    <n v="0"/>
  </r>
  <r>
    <x v="22"/>
    <x v="9"/>
    <s v="44250_10"/>
    <n v="175.39366768578188"/>
    <n v="217.67830109429434"/>
    <n v="458.49199507565714"/>
    <n v="228.57346810291045"/>
    <n v="0.2435214714990695"/>
    <n v="2.5361770610215011"/>
    <n v="0.56163188130831099"/>
    <n v="-16.681882231655443"/>
    <n v="-15.513426185481848"/>
    <n v="-36.336142103157464"/>
    <n v="-25.003691810285268"/>
    <n v="5.5279249593334571E-2"/>
    <n v="0.17729815276998787"/>
    <n v="0.11552903692423216"/>
    <n v="0"/>
    <n v="0"/>
    <n v="0"/>
    <n v="0"/>
    <n v="5.8142329660603252E-2"/>
    <n v="0"/>
    <n v="2.8321128239106218E-2"/>
  </r>
  <r>
    <x v="22"/>
    <x v="10"/>
    <s v="44250_11"/>
    <n v="190.91127946863068"/>
    <n v="235.14368066229562"/>
    <n v="494.46273248145951"/>
    <n v="248.09451021779128"/>
    <n v="0.26320448365363169"/>
    <n v="2.7309050670967148"/>
    <n v="0.60553003197873367"/>
    <n v="-10.547922054925355"/>
    <n v="-9.0604827963488503"/>
    <n v="-25.123370955602656"/>
    <n v="-17.827532798097643"/>
    <n v="6.8665635071373465E-2"/>
    <n v="0.28385795342460174"/>
    <n v="0.14580146492275481"/>
    <n v="0"/>
    <n v="0"/>
    <n v="0"/>
    <n v="0"/>
    <n v="0.14170676114634254"/>
    <n v="0"/>
    <n v="0.21838193975433232"/>
  </r>
  <r>
    <x v="22"/>
    <x v="11"/>
    <s v="44250_12"/>
    <n v="198.22930655968293"/>
    <n v="245.65166577206767"/>
    <n v="517.87014854115409"/>
    <n v="256.62906094324291"/>
    <n v="0.26333996410957672"/>
    <n v="2.866703738744028"/>
    <n v="0.60579770812571609"/>
    <n v="-5.3139240718468983"/>
    <n v="-2.7773725683892407"/>
    <n v="-11.381539650368534"/>
    <n v="-11.107181896109491"/>
    <n v="7.0406346422686825E-2"/>
    <n v="0.3542595145386877"/>
    <n v="0.14964190045354031"/>
    <n v="0"/>
    <n v="0"/>
    <n v="0"/>
    <n v="0"/>
    <n v="0.15686026089162219"/>
    <n v="0"/>
    <n v="0.25186949911951545"/>
  </r>
  <r>
    <x v="22"/>
    <x v="12"/>
    <s v="44250_13"/>
    <n v="207.6204508658675"/>
    <n v="257.79171890201576"/>
    <n v="543.88694743106373"/>
    <n v="268.53202798589018"/>
    <n v="0.26651558631419431"/>
    <n v="2.9991183259780585"/>
    <n v="0.61303585160551355"/>
    <n v="-1.6829270772053668"/>
    <n v="1.2641561590266823"/>
    <n v="-3.4830264166968075"/>
    <n v="-6.2792755487647103"/>
    <n v="6.5248764713135607E-2"/>
    <n v="0.38750698895898672"/>
    <n v="0.13626197079717614"/>
    <n v="0"/>
    <n v="0"/>
    <n v="0"/>
    <n v="0"/>
    <n v="0.10563536040297408"/>
    <n v="0"/>
    <n v="0.1207494006099173"/>
  </r>
  <r>
    <x v="22"/>
    <x v="13"/>
    <s v="44250_14"/>
    <n v="215.27377814476179"/>
    <n v="267.29177161532795"/>
    <n v="566.47095881617622"/>
    <n v="279.85645167929113"/>
    <n v="0.278100093056385"/>
    <n v="3.091551471682072"/>
    <n v="0.64046545960852863"/>
    <n v="-1.0576444596867782"/>
    <n v="0.78927514272344279"/>
    <n v="-3.8651035113014531"/>
    <n v="-5.5560391526227466"/>
    <n v="7.852264503832436E-2"/>
    <n v="0.37454614725003837"/>
    <n v="0.16639066641880251"/>
    <n v="0"/>
    <n v="0"/>
    <n v="0"/>
    <n v="0"/>
    <n v="0.20252792549437978"/>
    <n v="0"/>
    <n v="0.33866545127782682"/>
  </r>
  <r>
    <x v="22"/>
    <x v="14"/>
    <s v="44250_15"/>
    <n v="225.57705201576871"/>
    <n v="277.47196905695426"/>
    <n v="585.75858972178617"/>
    <n v="293.65439639358459"/>
    <n v="0.26532231342937429"/>
    <n v="3.1846006569171217"/>
    <n v="0.60960982534885977"/>
    <n v="1.7941650893548831"/>
    <n v="5.6612765987249816"/>
    <n v="6.5442849467334518"/>
    <n v="-1.4684646608023604"/>
    <n v="6.4055153307652005E-2"/>
    <n v="0.43042385474125777"/>
    <n v="0.13337009117026441"/>
    <n v="0"/>
    <n v="0"/>
    <n v="0"/>
    <n v="0"/>
    <n v="9.7190677168375261E-2"/>
    <n v="0"/>
    <n v="0.10123577910665474"/>
  </r>
  <r>
    <x v="22"/>
    <x v="15"/>
    <s v="44250_16"/>
    <n v="228.62688709098771"/>
    <n v="281.27447385752703"/>
    <n v="592.35018379719895"/>
    <n v="296.25853321604916"/>
    <n v="0.25584325599088437"/>
    <n v="3.2450025860227223"/>
    <n v="0.58947862664036721"/>
    <n v="1.4834034519988339"/>
    <n v="7.1727484380036168"/>
    <n v="9.6102716135364652"/>
    <n v="-1.1501568590196358"/>
    <n v="4.3702551578161782E-2"/>
    <n v="0.4480989390307154"/>
    <n v="8.6671041986740915E-2"/>
    <n v="0"/>
    <n v="0"/>
    <n v="0"/>
    <n v="0"/>
    <n v="0"/>
    <n v="0"/>
    <n v="0"/>
  </r>
  <r>
    <x v="22"/>
    <x v="16"/>
    <s v="44250_17"/>
    <n v="227.60450669867998"/>
    <n v="280.56541501629732"/>
    <n v="591.70663516925822"/>
    <n v="295.10607637967172"/>
    <n v="0.25444054452094644"/>
    <n v="3.2412639501795191"/>
    <n v="0.58560062766361964"/>
    <n v="0.55620707738394959"/>
    <n v="6.9454570089544196"/>
    <n v="9.5219066701538413"/>
    <n v="-1.7104757803205635"/>
    <n v="4.0904137269810757E-2"/>
    <n v="0.44902207987726089"/>
    <n v="7.9380062018255329E-2"/>
    <n v="0"/>
    <n v="0"/>
    <n v="0"/>
    <n v="0"/>
    <n v="0"/>
    <n v="0"/>
    <n v="0"/>
  </r>
  <r>
    <x v="22"/>
    <x v="17"/>
    <s v="44250_18"/>
    <n v="219.27038495173309"/>
    <n v="269.72721285097208"/>
    <n v="571.17377715169255"/>
    <n v="285.11061630012244"/>
    <n v="0.23062513646066876"/>
    <n v="3.0641238687801851"/>
    <n v="0.53014736273050245"/>
    <n v="-3.4894196529724932"/>
    <n v="0.7042602043255739"/>
    <n v="-1.3211038718949242"/>
    <n v="-6.7373050456637573"/>
    <n v="3.1951090618454574E-2"/>
    <n v="0.3401486451863705"/>
    <n v="5.8455027293877679E-2"/>
    <n v="0"/>
    <n v="0"/>
    <n v="0"/>
    <n v="0"/>
    <n v="0"/>
    <n v="0"/>
    <n v="0"/>
  </r>
  <r>
    <x v="22"/>
    <x v="18"/>
    <s v="44250_19"/>
    <n v="202.84403352034852"/>
    <n v="251.8520406763478"/>
    <n v="537.07922936407169"/>
    <n v="267.03372476001863"/>
    <n v="0.20750582258771483"/>
    <n v="2.8737513051243542"/>
    <n v="0.47569135065752988"/>
    <n v="-10.472925701141463"/>
    <n v="-7.540944491561449"/>
    <n v="-17.661238053218963"/>
    <n v="-14.454971413418129"/>
    <n v="6.5069333489664377E-3"/>
    <n v="0.20098853267604266"/>
    <n v="1.3727379237701582E-3"/>
    <n v="0"/>
    <n v="0"/>
    <n v="0"/>
    <n v="0"/>
    <n v="0"/>
    <n v="0"/>
    <n v="0"/>
  </r>
  <r>
    <x v="22"/>
    <x v="19"/>
    <s v="44250_20"/>
    <n v="189.20139350161179"/>
    <n v="240.30236903496348"/>
    <n v="515.85292798917612"/>
    <n v="253.48790097208709"/>
    <n v="0.20778275299448182"/>
    <n v="2.844574025920696"/>
    <n v="0.47418743818929393"/>
    <n v="-15.397968937074987"/>
    <n v="-12.739345610795919"/>
    <n v="-28.964067141985296"/>
    <n v="-19.970050641537885"/>
    <n v="3.3735888617500631E-3"/>
    <n v="0.13903987460972267"/>
    <n v="-5.0282622622659316E-3"/>
    <n v="0"/>
    <n v="0"/>
    <n v="0"/>
    <n v="0"/>
    <n v="0"/>
    <n v="0"/>
    <n v="0"/>
  </r>
  <r>
    <x v="22"/>
    <x v="20"/>
    <s v="44250_21"/>
    <n v="190.80800042783704"/>
    <n v="246.11086883887572"/>
    <n v="531.54037278060753"/>
    <n v="259.04279297836922"/>
    <n v="0.22342402082429297"/>
    <n v="2.9553179219544661"/>
    <n v="0.50833634331570776"/>
    <n v="-18.751423693203868"/>
    <n v="-15.093483394773342"/>
    <n v="-33.435299281890444"/>
    <n v="-23.657061342987475"/>
    <n v="-1.7207158747402241E-3"/>
    <n v="8.330078898840991E-2"/>
    <n v="-1.5414162627668544E-2"/>
    <n v="0"/>
    <n v="0"/>
    <n v="0"/>
    <n v="0"/>
    <n v="0"/>
    <n v="0"/>
    <n v="0"/>
  </r>
  <r>
    <x v="22"/>
    <x v="21"/>
    <s v="44250_22"/>
    <n v="199.33962696323303"/>
    <n v="258.38340035897153"/>
    <n v="560.41698303479222"/>
    <n v="271.93065833351358"/>
    <n v="0.26957453785239455"/>
    <n v="3.136760993918196"/>
    <n v="0.61227997373846166"/>
    <n v="-21.850722634999102"/>
    <n v="-18.049753887494283"/>
    <n v="-38.682362849902887"/>
    <n v="-27.565901731307846"/>
    <n v="1.6681460980332762E-2"/>
    <n v="6.1657258250688157E-2"/>
    <n v="2.7754580467905542E-2"/>
    <n v="0"/>
    <n v="0"/>
    <n v="0"/>
    <n v="0"/>
    <n v="0"/>
    <n v="0"/>
    <n v="0"/>
  </r>
  <r>
    <x v="22"/>
    <x v="22"/>
    <s v="44250_23"/>
    <n v="188.10594560613217"/>
    <n v="245.12566433289587"/>
    <n v="532.46738614240928"/>
    <n v="257.04393192096967"/>
    <n v="0.25832350635699297"/>
    <n v="2.985695010809029"/>
    <n v="0.59196468470932118"/>
    <n v="-24.557655484548803"/>
    <n v="-21.692341763297321"/>
    <n v="-46.043352860241527"/>
    <n v="-31.669225532694732"/>
    <n v="2.1663933902134211E-2"/>
    <n v="3.0196562555864833E-2"/>
    <n v="3.933337223033713E-2"/>
    <n v="0"/>
    <n v="0"/>
    <n v="0"/>
    <n v="0"/>
    <n v="0"/>
    <n v="0"/>
    <n v="0"/>
  </r>
  <r>
    <x v="22"/>
    <x v="23"/>
    <s v="44250_24"/>
    <n v="171.14449956926288"/>
    <n v="222.7462104389229"/>
    <n v="484.24139953327989"/>
    <n v="233.50060897282142"/>
    <n v="0.24402595854204687"/>
    <n v="2.7157059922642426"/>
    <n v="0.5616469741734299"/>
    <n v="-25.277784448690273"/>
    <n v="-24.298927704686321"/>
    <n v="-52.350573732729899"/>
    <n v="-34.16449862619509"/>
    <n v="2.3039767549364269E-2"/>
    <n v="-3.6986451231566103E-3"/>
    <n v="4.1914728016755248E-2"/>
    <n v="0"/>
    <n v="0"/>
    <n v="0"/>
    <n v="0"/>
    <n v="0"/>
    <n v="0"/>
    <n v="0"/>
  </r>
  <r>
    <x v="23"/>
    <x v="0"/>
    <s v="44251_1"/>
    <n v="151.92922313969154"/>
    <n v="196.26255260375075"/>
    <n v="424.50384701692093"/>
    <n v="205.31695906855086"/>
    <n v="0.2202021262955183"/>
    <n v="2.3940991074121194"/>
    <n v="0.5116101953842489"/>
    <n v="-27.268628114323491"/>
    <n v="-26.667459050230995"/>
    <n v="-57.429469524112747"/>
    <n v="-36.827615292849359"/>
    <n v="2.0663225558955323E-2"/>
    <n v="-4.0312548407218915E-2"/>
    <n v="3.6209855643054047E-2"/>
    <n v="0"/>
    <n v="0"/>
    <n v="0"/>
    <n v="0"/>
    <n v="0"/>
    <n v="0"/>
    <n v="0"/>
  </r>
  <r>
    <x v="23"/>
    <x v="1"/>
    <s v="44251_2"/>
    <n v="135.87629953524535"/>
    <n v="172.83114017394723"/>
    <n v="372.73793857765588"/>
    <n v="181.03435761300011"/>
    <n v="0.19688690400948816"/>
    <n v="2.1158270784295228"/>
    <n v="0.46137384673797954"/>
    <n v="-29.230760374244994"/>
    <n v="-29.589014485293479"/>
    <n v="-63.177307963421512"/>
    <n v="-39.528323753446386"/>
    <n v="1.4525953978099838E-2"/>
    <n v="-8.8124952391614109E-2"/>
    <n v="2.1890455393897449E-2"/>
    <n v="0"/>
    <n v="0"/>
    <n v="0"/>
    <n v="0"/>
    <n v="0"/>
    <n v="0"/>
    <n v="0"/>
  </r>
  <r>
    <x v="23"/>
    <x v="2"/>
    <s v="44251_3"/>
    <n v="125.67872715684705"/>
    <n v="158.20529168120461"/>
    <n v="339.66969666049079"/>
    <n v="166.10408663375389"/>
    <n v="0.18871723560173237"/>
    <n v="1.9428404465398994"/>
    <n v="0.44234723662649544"/>
    <n v="-30.784612291583944"/>
    <n v="-31.540414985420529"/>
    <n v="-67.03552345744248"/>
    <n v="-41.351348360635924"/>
    <n v="1.5571309753075248E-2"/>
    <n v="-0.1145506840185278"/>
    <n v="2.3729657438602933E-2"/>
    <n v="0"/>
    <n v="0"/>
    <n v="0"/>
    <n v="0"/>
    <n v="0"/>
    <n v="0"/>
    <n v="0"/>
  </r>
  <r>
    <x v="23"/>
    <x v="3"/>
    <s v="44251_4"/>
    <n v="120.56004197893662"/>
    <n v="150.83256412699345"/>
    <n v="323.05083908858495"/>
    <n v="158.35150156835789"/>
    <n v="0.18381246152755065"/>
    <n v="1.8510830732967396"/>
    <n v="0.43265751274210779"/>
    <n v="-31.059056284752074"/>
    <n v="-31.94729171665109"/>
    <n v="-67.763166949964628"/>
    <n v="-41.733743157709242"/>
    <n v="1.4284777663590598E-2"/>
    <n v="-0.12505875776507613"/>
    <n v="2.0695764503411561E-2"/>
    <n v="0"/>
    <n v="0"/>
    <n v="0"/>
    <n v="0"/>
    <n v="0"/>
    <n v="0"/>
    <n v="0"/>
  </r>
  <r>
    <x v="23"/>
    <x v="4"/>
    <s v="44251_5"/>
    <n v="117.7008145533915"/>
    <n v="147.06538506348846"/>
    <n v="314.84666099356042"/>
    <n v="154.44388881054658"/>
    <n v="0.18176555385164753"/>
    <n v="1.8029087433454993"/>
    <n v="0.42813042235297816"/>
    <n v="-31.206518282071016"/>
    <n v="-32.135884301065907"/>
    <n v="-68.026262587550946"/>
    <n v="-41.781634815374119"/>
    <n v="1.3050004096685804E-2"/>
    <n v="-0.13204969660165258"/>
    <n v="1.8061700663396494E-2"/>
    <n v="0"/>
    <n v="0"/>
    <n v="0"/>
    <n v="0"/>
    <n v="0"/>
    <n v="0"/>
    <n v="0"/>
  </r>
  <r>
    <x v="23"/>
    <x v="5"/>
    <s v="44251_6"/>
    <n v="118.00730393473879"/>
    <n v="147.62326946899307"/>
    <n v="316.17958497876759"/>
    <n v="154.85618398007992"/>
    <n v="0.1726417061773392"/>
    <n v="1.7899663678911337"/>
    <n v="0.40723608156362445"/>
    <n v="-31.766376688206893"/>
    <n v="-33.309696138272663"/>
    <n v="-70.599010235761455"/>
    <n v="-42.699966146014035"/>
    <n v="4.970015814947255E-3"/>
    <n v="-0.1593348566117101"/>
    <n v="-2.0205444154347682E-4"/>
    <n v="0"/>
    <n v="0"/>
    <n v="0"/>
    <n v="0"/>
    <n v="0"/>
    <n v="0"/>
    <n v="0"/>
  </r>
  <r>
    <x v="23"/>
    <x v="6"/>
    <s v="44251_7"/>
    <n v="124.75290389091782"/>
    <n v="157.04485913213799"/>
    <n v="336.12141504384647"/>
    <n v="164.61969686996977"/>
    <n v="0.18340764449171748"/>
    <n v="1.8930264389199516"/>
    <n v="0.43072158303599434"/>
    <n v="-31.983229180210856"/>
    <n v="-34.284999474552322"/>
    <n v="-72.673683382859508"/>
    <n v="-43.041136014935233"/>
    <n v="1.0800353424957967E-2"/>
    <n v="-0.16961502483762902"/>
    <n v="1.3531161066921335E-2"/>
    <n v="0"/>
    <n v="0"/>
    <n v="0"/>
    <n v="0"/>
    <n v="0"/>
    <n v="0"/>
    <n v="0"/>
  </r>
  <r>
    <x v="23"/>
    <x v="7"/>
    <s v="44251_8"/>
    <n v="137.10446541056297"/>
    <n v="170.75954363804792"/>
    <n v="362.57633774749604"/>
    <n v="180.24910187992191"/>
    <n v="0.16433307039107783"/>
    <n v="2.0071849878598971"/>
    <n v="0.38430443384362356"/>
    <n v="-29.614941325394664"/>
    <n v="-33.639837338658815"/>
    <n v="-73.187445119312159"/>
    <n v="-40.967351198832063"/>
    <n v="-4.2170047286006649E-3"/>
    <n v="-0.16587140682212978"/>
    <n v="-2.1080477361132846E-2"/>
    <n v="0"/>
    <n v="0"/>
    <n v="0"/>
    <n v="0"/>
    <n v="0"/>
    <n v="0"/>
    <n v="0"/>
  </r>
  <r>
    <x v="23"/>
    <x v="8"/>
    <s v="44251_9"/>
    <n v="157.25260881761702"/>
    <n v="195.79366002237725"/>
    <n v="412.528804770509"/>
    <n v="205.34843938978418"/>
    <n v="0.18597040701361758"/>
    <n v="2.3047964231315139"/>
    <n v="0.43103878773610083"/>
    <n v="-24.216311496758756"/>
    <n v="-24.970662169302557"/>
    <n v="-55.172301966038802"/>
    <n v="-33.191506948798306"/>
    <n v="1.0032655976322552E-2"/>
    <n v="1.2233163359015631E-2"/>
    <n v="1.1194751144020861E-2"/>
    <n v="0"/>
    <n v="0"/>
    <n v="0"/>
    <n v="0"/>
    <n v="0"/>
    <n v="0"/>
    <n v="0"/>
  </r>
  <r>
    <x v="23"/>
    <x v="9"/>
    <s v="44251_10"/>
    <n v="179.62550616579858"/>
    <n v="222.31056295070036"/>
    <n v="467.76932071562959"/>
    <n v="233.58357130961807"/>
    <n v="0.24724405987166848"/>
    <n v="2.6022900754616272"/>
    <n v="0.57087621794658205"/>
    <n v="-15.41076155429225"/>
    <n v="-14.690448272064067"/>
    <n v="-35.849785539676745"/>
    <n v="-23.640556517047443"/>
    <n v="6.6384283037565106E-2"/>
    <n v="0.218247117772424"/>
    <n v="0.14084956144338029"/>
    <n v="0"/>
    <n v="0"/>
    <n v="0"/>
    <n v="0"/>
    <n v="0.14976037061215533"/>
    <n v="0"/>
    <n v="0.23588099278348687"/>
  </r>
  <r>
    <x v="23"/>
    <x v="10"/>
    <s v="44251_11"/>
    <n v="194.50527446803969"/>
    <n v="240.79792663568043"/>
    <n v="506.79567219165665"/>
    <n v="253.95175141206317"/>
    <n v="0.25392106445828111"/>
    <n v="2.7891221602160705"/>
    <n v="0.58510266631310537"/>
    <n v="-9.1265474932029012"/>
    <n v="-7.0704100726579986"/>
    <n v="-20.902509124027876"/>
    <n v="-15.70848299934269"/>
    <n v="7.0112442427651703E-2"/>
    <n v="0.31714413974437627"/>
    <n v="0.14888323034249382"/>
    <n v="0"/>
    <n v="0"/>
    <n v="0"/>
    <n v="0"/>
    <n v="0.17091953378680802"/>
    <n v="0"/>
    <n v="0.28176183027731466"/>
  </r>
  <r>
    <x v="23"/>
    <x v="11"/>
    <s v="44251_12"/>
    <n v="204.53019421423022"/>
    <n v="252.95760620609377"/>
    <n v="531.53366698898162"/>
    <n v="267.94708774248011"/>
    <n v="0.28114878957063688"/>
    <n v="2.9704918975532131"/>
    <n v="0.64681289746678172"/>
    <n v="-4.8555412048944175"/>
    <n v="-2.3619035368948302"/>
    <n v="-11.127988582030021"/>
    <n v="-10.322821745040182"/>
    <n v="9.7414869308658711E-2"/>
    <n v="0.3946918274096714"/>
    <n v="0.21076052214185856"/>
    <n v="0"/>
    <n v="0"/>
    <n v="0"/>
    <n v="0"/>
    <n v="0.456750255951549"/>
    <n v="0"/>
    <n v="0.83817262603852105"/>
  </r>
  <r>
    <x v="23"/>
    <x v="12"/>
    <s v="44251_13"/>
    <n v="216.70521161568774"/>
    <n v="266.75065790441352"/>
    <n v="561.84712454882128"/>
    <n v="284.12372503670997"/>
    <n v="0.293160880373457"/>
    <n v="3.1190503673753507"/>
    <n v="0.67292856564306136"/>
    <n v="-3.0357118534452479"/>
    <n v="0.76445394327349669"/>
    <n v="-2.9828548119722433"/>
    <n v="-6.1856254691023054"/>
    <n v="0.10835112134015334"/>
    <n v="0.43399876030161638"/>
    <n v="0.23507561532053783"/>
    <n v="0"/>
    <n v="0"/>
    <n v="0"/>
    <n v="0"/>
    <n v="0.58413726501477115"/>
    <n v="0"/>
    <n v="1.1237004851723709"/>
  </r>
  <r>
    <x v="23"/>
    <x v="13"/>
    <s v="44251_14"/>
    <n v="223.69697099744079"/>
    <n v="274.31870571145811"/>
    <n v="580.66568419741373"/>
    <n v="294.92348921259992"/>
    <n v="0.29235272126611284"/>
    <n v="3.1789941701010793"/>
    <n v="0.67057666622321999"/>
    <n v="-2.8403030482967382"/>
    <n v="-0.45433101416015154"/>
    <n v="-4.5851208870220361"/>
    <n v="-6.0232877005752403"/>
    <n v="9.4334933361375467E-2"/>
    <n v="0.3893815209960782"/>
    <n v="0.2029063548337203"/>
    <n v="0"/>
    <n v="0"/>
    <n v="0"/>
    <n v="0"/>
    <n v="0.36408957022969229"/>
    <n v="0"/>
    <n v="0.620592890431789"/>
  </r>
  <r>
    <x v="23"/>
    <x v="14"/>
    <s v="44251_15"/>
    <n v="220.76497395092474"/>
    <n v="276.25130717617509"/>
    <n v="584.18591459348374"/>
    <n v="290.60478251562557"/>
    <n v="0.28161398155349554"/>
    <n v="3.2430184300530711"/>
    <n v="0.64641943131739088"/>
    <n v="-1.1255774207576454"/>
    <n v="3.5499426438128059"/>
    <n v="3.0855422484661528"/>
    <n v="-3.7783974002564205"/>
    <n v="7.6150795553601686E-2"/>
    <n v="0.44274703140861432"/>
    <n v="0.16085462513231394"/>
    <n v="0"/>
    <n v="0"/>
    <n v="0"/>
    <n v="0"/>
    <n v="0.17533899730498745"/>
    <n v="0"/>
    <n v="0.2791800438171147"/>
  </r>
  <r>
    <x v="23"/>
    <x v="15"/>
    <s v="44251_16"/>
    <n v="225.66658859779352"/>
    <n v="280.10885046797699"/>
    <n v="590.10294126594363"/>
    <n v="294.72395580713044"/>
    <n v="0.2820521519632529"/>
    <n v="3.294110815398724"/>
    <n v="0.6485345889997165"/>
    <n v="0.43515657163028365"/>
    <n v="6.499547822692409"/>
    <n v="8.5086867899315521"/>
    <n v="-1.6783243604165863"/>
    <n v="7.9874854934544978E-2"/>
    <n v="0.49242730629728904"/>
    <n v="0.16872100619282365"/>
    <n v="0"/>
    <n v="0"/>
    <n v="0"/>
    <n v="0"/>
    <n v="0.20749590622397213"/>
    <n v="0"/>
    <n v="0.34500158365824085"/>
  </r>
  <r>
    <x v="23"/>
    <x v="16"/>
    <s v="44251_17"/>
    <n v="227.3863075829228"/>
    <n v="278.90537321257125"/>
    <n v="587.59828109796206"/>
    <n v="294.63705296017213"/>
    <n v="0.28388455223421583"/>
    <n v="3.2517279095894289"/>
    <n v="0.65357801243010627"/>
    <n v="0.52906500241761112"/>
    <n v="6.1458800003260583"/>
    <n v="7.7868354051389712"/>
    <n v="-1.8861488793931134"/>
    <n v="5.4810265379647123E-2"/>
    <n v="0.46118779831084189"/>
    <n v="0.11083089170263935"/>
    <n v="0"/>
    <n v="0"/>
    <n v="0"/>
    <n v="0"/>
    <n v="0"/>
    <n v="0"/>
    <n v="0"/>
  </r>
  <r>
    <x v="23"/>
    <x v="17"/>
    <s v="44251_18"/>
    <n v="218.69628406971432"/>
    <n v="267.65329890070382"/>
    <n v="565.15788134835918"/>
    <n v="283.83401986852533"/>
    <n v="0.24402175295344353"/>
    <n v="3.0644268085788533"/>
    <n v="0.56191112108335406"/>
    <n v="-3.8399044701964744"/>
    <n v="9.1304833511166805E-2"/>
    <n v="-4.5973045971283772"/>
    <n v="-7.1375234871777362"/>
    <n v="3.9562170566459817E-2"/>
    <n v="0.3579272184664718"/>
    <n v="7.5986468398674303E-2"/>
    <n v="0"/>
    <n v="0"/>
    <n v="0"/>
    <n v="0"/>
    <n v="0"/>
    <n v="0"/>
    <n v="0"/>
  </r>
  <r>
    <x v="23"/>
    <x v="18"/>
    <s v="44251_19"/>
    <n v="201.7698544646251"/>
    <n v="248.74112947883617"/>
    <n v="528.21694120229222"/>
    <n v="264.53853366267958"/>
    <n v="0.21256206523786628"/>
    <n v="2.8594993860448579"/>
    <n v="0.48863995319610964"/>
    <n v="-9.6610805863107991"/>
    <n v="-7.9471685836760759"/>
    <n v="-19.279758982863616"/>
    <n v="-14.246765367651667"/>
    <n v="1.7563179771137118E-2"/>
    <n v="0.21169804369423953"/>
    <n v="2.6503279793950261E-2"/>
    <n v="0"/>
    <n v="0"/>
    <n v="0"/>
    <n v="0"/>
    <n v="0"/>
    <n v="0"/>
    <n v="0"/>
  </r>
  <r>
    <x v="23"/>
    <x v="19"/>
    <s v="44251_20"/>
    <n v="187.16579809241387"/>
    <n v="236.86553821953271"/>
    <n v="506.66023302896065"/>
    <n v="249.98005709136254"/>
    <n v="0.26708813373553925"/>
    <n v="2.8214680024827206"/>
    <n v="0.61190467071306998"/>
    <n v="-15.653512815953333"/>
    <n v="-13.981690015563817"/>
    <n v="-32.201772540025061"/>
    <n v="-20.786362814152611"/>
    <n v="1.0111641555462653E-2"/>
    <n v="0.12491755990060108"/>
    <n v="9.9216348153734219E-3"/>
    <n v="0"/>
    <n v="0"/>
    <n v="0"/>
    <n v="0"/>
    <n v="0"/>
    <n v="0"/>
    <n v="0"/>
  </r>
  <r>
    <x v="23"/>
    <x v="20"/>
    <s v="44251_21"/>
    <n v="189.66739210054567"/>
    <n v="243.53667479825413"/>
    <n v="525.72914600313982"/>
    <n v="256.77841578289986"/>
    <n v="0.60994437347965702"/>
    <n v="3.1361260344652222"/>
    <n v="1.3970005595005741"/>
    <n v="-18.522198306945722"/>
    <n v="-16.305077455741785"/>
    <n v="-36.506739772909121"/>
    <n v="-23.855774011193702"/>
    <n v="3.133596689750677E-2"/>
    <n v="8.0509934874452307E-2"/>
    <n v="5.9852785178620027E-2"/>
    <n v="0"/>
    <n v="0"/>
    <n v="0"/>
    <n v="0"/>
    <n v="0"/>
    <n v="0"/>
    <n v="0"/>
  </r>
  <r>
    <x v="23"/>
    <x v="21"/>
    <s v="44251_22"/>
    <n v="198.49488070584178"/>
    <n v="256.22475121118481"/>
    <n v="555.36249478156333"/>
    <n v="270.1658500045877"/>
    <n v="0.66101104104197139"/>
    <n v="3.3655906887583686"/>
    <n v="1.5140916959479038"/>
    <n v="-21.167701055155753"/>
    <n v="-18.886363963667421"/>
    <n v="-41.247525758865031"/>
    <n v="-27.123455716342306"/>
    <n v="3.8674855908771427E-2"/>
    <n v="6.7751934955395499E-2"/>
    <n v="7.8056749575720716E-2"/>
    <n v="0"/>
    <n v="0"/>
    <n v="0"/>
    <n v="0"/>
    <n v="0"/>
    <n v="0"/>
    <n v="0"/>
  </r>
  <r>
    <x v="23"/>
    <x v="22"/>
    <s v="44251_23"/>
    <n v="186.62116847145967"/>
    <n v="242.49379597591383"/>
    <n v="526.39537104931162"/>
    <n v="254.86541165600622"/>
    <n v="0.64258753334488938"/>
    <n v="3.2022455930081599"/>
    <n v="1.4754576796577907"/>
    <n v="-25.255725361130736"/>
    <n v="-23.830292506981309"/>
    <n v="-51.474200301065608"/>
    <n v="-32.639217537206129"/>
    <n v="4.0575427891215918E-2"/>
    <n v="1.5817761735658353E-2"/>
    <n v="8.239102667149982E-2"/>
    <n v="0"/>
    <n v="0"/>
    <n v="0"/>
    <n v="0"/>
    <n v="0"/>
    <n v="0"/>
    <n v="0"/>
  </r>
  <r>
    <x v="23"/>
    <x v="23"/>
    <s v="44251_24"/>
    <n v="170.16221706815847"/>
    <n v="220.80380122513532"/>
    <n v="479.62306852091217"/>
    <n v="231.85366671959665"/>
    <n v="0.5957014291083631"/>
    <n v="2.9224708769856127"/>
    <n v="1.3717724403661766"/>
    <n v="-26.607910366525932"/>
    <n v="-25.986169423796401"/>
    <n v="-55.912205702376539"/>
    <n v="-35.177682198340193"/>
    <n v="3.965866230503523E-2"/>
    <n v="-6.0691270176393038E-3"/>
    <n v="7.9743868927971279E-2"/>
    <n v="0"/>
    <n v="0"/>
    <n v="0"/>
    <n v="0"/>
    <n v="0"/>
    <n v="0"/>
    <n v="0"/>
  </r>
  <r>
    <x v="24"/>
    <x v="0"/>
    <s v="44252_1"/>
    <n v="151.09513494207718"/>
    <n v="194.31268665192368"/>
    <n v="420.36867116952357"/>
    <n v="203.6629154140247"/>
    <n v="0.53271035433123193"/>
    <n v="2.5794444458426722"/>
    <n v="1.2316472475938407"/>
    <n v="-27.463599371779353"/>
    <n v="-28.482212815707882"/>
    <n v="-61.214423807550268"/>
    <n v="-37.422494224769039"/>
    <n v="3.1183485643300451E-2"/>
    <n v="-5.6369295678670231E-2"/>
    <n v="5.9789941426539997E-2"/>
    <n v="0"/>
    <n v="0"/>
    <n v="0"/>
    <n v="0"/>
    <n v="0"/>
    <n v="0"/>
    <n v="0"/>
  </r>
  <r>
    <x v="24"/>
    <x v="1"/>
    <s v="44252_2"/>
    <n v="135.35092538608595"/>
    <n v="172.05878534139384"/>
    <n v="370.86929335671238"/>
    <n v="180.35183956460227"/>
    <n v="0.48730341158252255"/>
    <n v="2.3004703016690553"/>
    <n v="1.129271880304471"/>
    <n v="-27.891110240645681"/>
    <n v="-29.01597981201337"/>
    <n v="-62.02292266264174"/>
    <n v="-37.585056274421234"/>
    <n v="3.0954481107927263E-2"/>
    <n v="-7.3185763907010898E-2"/>
    <n v="5.9004603033912084E-2"/>
    <n v="0"/>
    <n v="0"/>
    <n v="0"/>
    <n v="0"/>
    <n v="0"/>
    <n v="0"/>
    <n v="0"/>
  </r>
  <r>
    <x v="24"/>
    <x v="2"/>
    <s v="44252_3"/>
    <n v="124.92572925968531"/>
    <n v="157.35845585195293"/>
    <n v="337.52030238759085"/>
    <n v="165.18621225843765"/>
    <n v="0.45616973466041427"/>
    <n v="2.1151790088389939"/>
    <n v="1.0579777284811971"/>
    <n v="-24.414641845335851"/>
    <n v="-22.535295343600023"/>
    <n v="-46.96637462390602"/>
    <n v="-30.875892524160214"/>
    <n v="2.9474457704643693E-2"/>
    <n v="-3.8873398640113042E-2"/>
    <n v="5.4929763700514285E-2"/>
    <n v="0"/>
    <n v="0"/>
    <n v="0"/>
    <n v="0"/>
    <n v="0"/>
    <n v="0"/>
    <n v="0"/>
  </r>
  <r>
    <x v="24"/>
    <x v="3"/>
    <s v="44252_4"/>
    <n v="119.83180540929162"/>
    <n v="149.88370665536078"/>
    <n v="320.14040547731537"/>
    <n v="157.60914646371657"/>
    <n v="0.44411670969092315"/>
    <n v="2.0279347577983642"/>
    <n v="1.0312438935106722"/>
    <n v="-24.666279875265218"/>
    <n v="-23.137984378876439"/>
    <n v="-48.149276729703821"/>
    <n v="-31.1938656358207"/>
    <n v="3.2439851598002091E-2"/>
    <n v="-4.4158102177689049E-2"/>
    <n v="6.2219925442251516E-2"/>
    <n v="0"/>
    <n v="0"/>
    <n v="0"/>
    <n v="0"/>
    <n v="0"/>
    <n v="0"/>
    <n v="0"/>
  </r>
  <r>
    <x v="24"/>
    <x v="4"/>
    <s v="44252_5"/>
    <n v="117.23342616973471"/>
    <n v="146.49909744585722"/>
    <n v="313.13434075592687"/>
    <n v="153.90518973808909"/>
    <n v="0.4327469425260822"/>
    <n v="1.9799624890714156"/>
    <n v="1.0056169747720554"/>
    <n v="-24.857964495084651"/>
    <n v="-23.217559657437089"/>
    <n v="-47.999086232648935"/>
    <n v="-31.281165006726056"/>
    <n v="2.9018903361855548E-2"/>
    <n v="-4.9044902271660154E-2"/>
    <n v="5.4393287105358817E-2"/>
    <n v="0"/>
    <n v="0"/>
    <n v="0"/>
    <n v="0"/>
    <n v="0"/>
    <n v="0"/>
    <n v="0"/>
  </r>
  <r>
    <x v="24"/>
    <x v="5"/>
    <s v="44252_6"/>
    <n v="117.34361652200258"/>
    <n v="147.2421711456243"/>
    <n v="315.60578462444954"/>
    <n v="154.50940861214679"/>
    <n v="0.43478705402773671"/>
    <n v="1.9739273905212924"/>
    <n v="1.008854071373734"/>
    <n v="-25.304535028854836"/>
    <n v="-24.205314299340049"/>
    <n v="-49.975084751041308"/>
    <n v="-32.041976380158054"/>
    <n v="2.1452655105801736E-2"/>
    <n v="-7.7225658960716648E-2"/>
    <n v="3.7370753341005279E-2"/>
    <n v="0"/>
    <n v="0"/>
    <n v="0"/>
    <n v="0"/>
    <n v="0"/>
    <n v="0"/>
    <n v="0"/>
  </r>
  <r>
    <x v="24"/>
    <x v="6"/>
    <s v="44252_7"/>
    <n v="124.47884867974545"/>
    <n v="156.75440378061754"/>
    <n v="335.3883535455135"/>
    <n v="164.43540574476887"/>
    <n v="0.4314288090583368"/>
    <n v="2.0621029653759457"/>
    <n v="1.001416515060644"/>
    <n v="-24.69966102792878"/>
    <n v="-24.01098324575981"/>
    <n v="-50.324333529664194"/>
    <n v="-31.471553283896508"/>
    <n v="7.710167252328962E-3"/>
    <n v="-9.4315129763571287E-2"/>
    <n v="6.3403122886100905E-3"/>
    <n v="0"/>
    <n v="0"/>
    <n v="0"/>
    <n v="0"/>
    <n v="0"/>
    <n v="0"/>
    <n v="0"/>
  </r>
  <r>
    <x v="24"/>
    <x v="7"/>
    <s v="44252_8"/>
    <n v="137.31671299233878"/>
    <n v="171.60207230722682"/>
    <n v="364.05268980964934"/>
    <n v="180.88960676894865"/>
    <n v="0.2806699652088237"/>
    <n v="2.105770930037977"/>
    <n v="0.65214539495008572"/>
    <n v="-28.450960474520087"/>
    <n v="-32.135626022920505"/>
    <n v="-68.356626317299373"/>
    <n v="-38.712479054064794"/>
    <n v="1.8402513507163078E-2"/>
    <n v="-0.13094248803037406"/>
    <n v="3.0581703917716464E-2"/>
    <n v="0"/>
    <n v="0"/>
    <n v="0"/>
    <n v="0"/>
    <n v="0"/>
    <n v="0"/>
    <n v="0"/>
  </r>
  <r>
    <x v="24"/>
    <x v="8"/>
    <s v="44252_9"/>
    <n v="156.69598396115228"/>
    <n v="195.99607502450829"/>
    <n v="413.33946740190879"/>
    <n v="205.18681516416271"/>
    <n v="0.22128567260392507"/>
    <n v="2.3285705569656332"/>
    <n v="0.51454471948657077"/>
    <n v="-21.278183956988123"/>
    <n v="-22.16605175828218"/>
    <n v="-48.784396055059801"/>
    <n v="-30.198933739134326"/>
    <n v="4.8024708362768759E-2"/>
    <n v="5.2275309984383227E-2"/>
    <n v="9.9123624384588493E-2"/>
    <n v="0"/>
    <n v="0"/>
    <n v="0"/>
    <n v="0"/>
    <n v="3.3316655484662241E-2"/>
    <n v="0"/>
    <n v="0"/>
  </r>
  <r>
    <x v="24"/>
    <x v="9"/>
    <s v="44252_10"/>
    <n v="178.60663620232893"/>
    <n v="221.03131791474942"/>
    <n v="465.74775996340583"/>
    <n v="232.42144287870715"/>
    <n v="0.23945946076765059"/>
    <n v="2.5404706918894733"/>
    <n v="0.55295963421708783"/>
    <n v="-12.507011180989121"/>
    <n v="-12.675105675248258"/>
    <n v="-30.182678452607973"/>
    <n v="-20.797305714486175"/>
    <n v="5.047345509527866E-2"/>
    <n v="0.1908230315188694"/>
    <n v="0.10331246527785132"/>
    <n v="0"/>
    <n v="0"/>
    <n v="0"/>
    <n v="0"/>
    <n v="2.2828761093882301E-2"/>
    <n v="0"/>
    <n v="0"/>
  </r>
  <r>
    <x v="24"/>
    <x v="10"/>
    <s v="44252_11"/>
    <n v="194.37422136456618"/>
    <n v="237.71610571439538"/>
    <n v="500.60816907389051"/>
    <n v="251.46876134574455"/>
    <n v="0.26481976577868249"/>
    <n v="2.7238612145774805"/>
    <n v="0.61007469301464556"/>
    <n v="-7.1994797144362694"/>
    <n v="-7.2357228536014517"/>
    <n v="-18.804523512209922"/>
    <n v="-14.792190013858932"/>
    <n v="6.6223926767623204E-2"/>
    <n v="0.27901532236174709"/>
    <n v="0.13859568825701898"/>
    <n v="0"/>
    <n v="0"/>
    <n v="0"/>
    <n v="0"/>
    <n v="0.11725794664991411"/>
    <n v="0"/>
    <n v="0.14662356919111674"/>
  </r>
  <r>
    <x v="24"/>
    <x v="11"/>
    <s v="44252_12"/>
    <n v="202.98869275751383"/>
    <n v="249.47207851921721"/>
    <n v="524.7501528671487"/>
    <n v="264.55189894001842"/>
    <n v="0.2831089798944384"/>
    <n v="2.8800061002672939"/>
    <n v="0.65115097869343019"/>
    <n v="-6.8117102510230971"/>
    <n v="-2.6502444220187868"/>
    <n v="-7.9972049159824845"/>
    <n v="-10.746945069797238"/>
    <n v="8.8713909147342063E-2"/>
    <n v="0.3655134469881568"/>
    <n v="0.19017047691733222"/>
    <n v="0"/>
    <n v="0"/>
    <n v="0"/>
    <n v="0"/>
    <n v="0.31056534143121572"/>
    <n v="0"/>
    <n v="0.53005190646276801"/>
  </r>
  <r>
    <x v="24"/>
    <x v="12"/>
    <s v="44252_13"/>
    <n v="211.52295180097249"/>
    <n v="260.75789141493294"/>
    <n v="548.75943803467851"/>
    <n v="277.27842846140982"/>
    <n v="0.28383815339927704"/>
    <n v="2.9961614404926094"/>
    <n v="0.65301242509543489"/>
    <n v="-3.4820337797754126"/>
    <n v="1.5299597195821426"/>
    <n v="1.2151666983938627"/>
    <n v="-5.8217102407400922"/>
    <n v="8.242442217590823E-2"/>
    <n v="0.39481815013866883"/>
    <n v="0.17652416515421857"/>
    <n v="0"/>
    <n v="0"/>
    <n v="0"/>
    <n v="0"/>
    <n v="0.22688300719959512"/>
    <n v="0"/>
    <n v="0.40608541743496868"/>
  </r>
  <r>
    <x v="24"/>
    <x v="13"/>
    <s v="44252_14"/>
    <n v="221.11058509007697"/>
    <n v="270.52726229859172"/>
    <n v="571.35140833739206"/>
    <n v="289.6123733049422"/>
    <n v="0.27980981402643257"/>
    <n v="3.057910400292227"/>
    <n v="0.64247765455500616"/>
    <n v="-2.2037082856169361"/>
    <n v="1.2524507177313882"/>
    <n v="1.1010866272127515"/>
    <n v="-4.6258181150402038"/>
    <n v="6.8132016902290829E-2"/>
    <n v="0.34563726519117299"/>
    <n v="0.14281905536322062"/>
    <n v="0"/>
    <n v="0"/>
    <n v="0"/>
    <n v="0"/>
    <n v="0.10761978837980915"/>
    <n v="0"/>
    <n v="0.12666292673097596"/>
  </r>
  <r>
    <x v="24"/>
    <x v="14"/>
    <s v="44252_15"/>
    <n v="225.67911080203686"/>
    <n v="277.03897397033842"/>
    <n v="583.97112799942875"/>
    <n v="294.68236583110831"/>
    <n v="0.27375320182252705"/>
    <n v="3.1501447264648919"/>
    <n v="0.62914531954034225"/>
    <n v="0.89266092519148899"/>
    <n v="5.8518799350484914"/>
    <n v="10.079555366289803"/>
    <n v="-0.72445268332316992"/>
    <n v="6.890120019561724E-2"/>
    <n v="0.41220042810804969"/>
    <n v="0.14335440759868279"/>
    <n v="0"/>
    <n v="0"/>
    <n v="0"/>
    <n v="0"/>
    <n v="0.12513340058652186"/>
    <n v="0"/>
    <n v="0.15497661425610262"/>
  </r>
  <r>
    <x v="24"/>
    <x v="15"/>
    <s v="44252_16"/>
    <n v="227.91492201738006"/>
    <n v="278.86180258810265"/>
    <n v="586.33658712722229"/>
    <n v="295.66140658047237"/>
    <n v="0.28608905420551439"/>
    <n v="3.1997409002232908"/>
    <n v="0.6569795843187739"/>
    <n v="2.81547933052732"/>
    <n v="8.7267739899068673"/>
    <n v="16.087517038951212"/>
    <n v="1.5648659534905063"/>
    <n v="7.5403815896936607E-2"/>
    <n v="0.45919396195592355"/>
    <n v="0.15815657585246684"/>
    <n v="0"/>
    <n v="0"/>
    <n v="0"/>
    <n v="0"/>
    <n v="0.16081884270873761"/>
    <n v="0"/>
    <n v="0.23664450743718066"/>
  </r>
  <r>
    <x v="24"/>
    <x v="16"/>
    <s v="44252_17"/>
    <n v="227.01907391697432"/>
    <n v="276.90766652157777"/>
    <n v="582.57875895306483"/>
    <n v="293.49545300449415"/>
    <n v="0.27282284183203209"/>
    <n v="3.1769162728211384"/>
    <n v="0.62731446489030296"/>
    <n v="2.5570156879377794"/>
    <n v="8.3677232372580246"/>
    <n v="15.812334989000515"/>
    <n v="1.2724827868927875"/>
    <n v="3.87322376358556E-2"/>
    <n v="0.42606289352419924"/>
    <n v="7.443924189329075E-2"/>
    <n v="0"/>
    <n v="0"/>
    <n v="0"/>
    <n v="0"/>
    <n v="0"/>
    <n v="0"/>
    <n v="0"/>
  </r>
  <r>
    <x v="24"/>
    <x v="17"/>
    <s v="44252_18"/>
    <n v="217.90097516793878"/>
    <n v="265.12720147486948"/>
    <n v="559.61188079884846"/>
    <n v="281.94015903561677"/>
    <n v="0.23105508389809964"/>
    <n v="2.9874095697799201"/>
    <n v="0.52980878072471815"/>
    <n v="-3.4234845441955235"/>
    <n v="3.1688936594852279E-2"/>
    <n v="-1.5319832056848108"/>
    <n v="-6.414618146327598"/>
    <n v="2.1381607318153539E-2"/>
    <n v="0.29989301301661508"/>
    <n v="3.4504830359813339E-2"/>
    <n v="0"/>
    <n v="0"/>
    <n v="0"/>
    <n v="0"/>
    <n v="0"/>
    <n v="0"/>
    <n v="0"/>
  </r>
  <r>
    <x v="24"/>
    <x v="18"/>
    <s v="44252_19"/>
    <n v="202.32694555869114"/>
    <n v="248.67880643956121"/>
    <n v="527.88694496010021"/>
    <n v="264.66518238209773"/>
    <n v="0.20963321371807722"/>
    <n v="2.8180658624235648"/>
    <n v="0.48006855833061157"/>
    <n v="-9.4969890161959079"/>
    <n v="-7.2703740061357118"/>
    <n v="-15.843337902389722"/>
    <n v="-12.906646595612923"/>
    <n v="4.1515368729288628E-3"/>
    <n v="0.18722575126473473"/>
    <n v="-3.9622010712415962E-3"/>
    <n v="0"/>
    <n v="0"/>
    <n v="0"/>
    <n v="0"/>
    <n v="0"/>
    <n v="0"/>
    <n v="0"/>
  </r>
  <r>
    <x v="24"/>
    <x v="19"/>
    <s v="44252_20"/>
    <n v="187.87856523462557"/>
    <n v="236.49145025829981"/>
    <n v="505.25961742172393"/>
    <n v="249.88048241713872"/>
    <n v="0.2121882566123911"/>
    <n v="2.7675115907651775"/>
    <n v="0.48481522746611283"/>
    <n v="-18.000079791890084"/>
    <n v="-16.197529480821874"/>
    <n v="-34.648590281849522"/>
    <n v="-22.495296231025485"/>
    <n v="1.6812066899352185E-3"/>
    <n v="8.9300334100315043E-2"/>
    <n v="-9.0309268248967272E-3"/>
    <n v="0"/>
    <n v="0"/>
    <n v="0"/>
    <n v="0"/>
    <n v="0"/>
    <n v="0"/>
    <n v="0"/>
  </r>
  <r>
    <x v="24"/>
    <x v="20"/>
    <s v="44252_21"/>
    <n v="191.21969657753544"/>
    <n v="244.60253978176772"/>
    <n v="527.16400486530165"/>
    <n v="258.41576126668372"/>
    <n v="0.23738420723791798"/>
    <n v="2.8901438227347347"/>
    <n v="0.54172309968001686"/>
    <n v="-23.40917848920131"/>
    <n v="-21.84748373539302"/>
    <n v="-45.207063893175068"/>
    <n v="-28.564843935283655"/>
    <n v="8.2082381161369244E-3"/>
    <n v="2.3502687634489032E-2"/>
    <n v="7.3771466322995966E-3"/>
    <n v="0"/>
    <n v="0"/>
    <n v="0"/>
    <n v="0"/>
    <n v="0"/>
    <n v="0"/>
    <n v="0"/>
  </r>
  <r>
    <x v="24"/>
    <x v="21"/>
    <s v="44252_22"/>
    <n v="199.00338135213681"/>
    <n v="256.05847317814488"/>
    <n v="554.68199751248358"/>
    <n v="270.60652471643596"/>
    <n v="0.26646743448136628"/>
    <n v="3.0620652682530647"/>
    <n v="0.60556867155131433"/>
    <n v="-26.784107326271243"/>
    <n v="-24.755823319577498"/>
    <n v="-50.081789320385909"/>
    <n v="-32.46251830536643"/>
    <n v="3.8066554843936848E-3"/>
    <n v="-1.8278621456731526E-2"/>
    <n v="-2.3885345359146437E-3"/>
    <n v="0"/>
    <n v="0"/>
    <n v="0"/>
    <n v="0"/>
    <n v="0"/>
    <n v="0"/>
    <n v="0"/>
  </r>
  <r>
    <x v="24"/>
    <x v="22"/>
    <s v="44252_23"/>
    <n v="188.52733303220174"/>
    <n v="243.31088747217794"/>
    <n v="528.24314908932865"/>
    <n v="256.46840916558853"/>
    <n v="0.24830032821898368"/>
    <n v="2.9011945467379578"/>
    <n v="0.56778381833278035"/>
    <n v="-28.930947203885061"/>
    <n v="-27.501413245358851"/>
    <n v="-56.057807960305276"/>
    <n v="-35.801968734474706"/>
    <n v="2.0303606475745102E-3"/>
    <n v="-4.9157305676730469E-2"/>
    <n v="-5.8861579648240179E-3"/>
    <n v="0"/>
    <n v="0"/>
    <n v="0"/>
    <n v="0"/>
    <n v="0"/>
    <n v="0"/>
    <n v="0"/>
  </r>
  <r>
    <x v="24"/>
    <x v="23"/>
    <s v="44252_24"/>
    <n v="172.54687686823564"/>
    <n v="222.43620696166187"/>
    <n v="482.96497927562524"/>
    <n v="234.42008607432342"/>
    <n v="0.24537381253920257"/>
    <n v="2.662821743176691"/>
    <n v="0.56400322235016742"/>
    <n v="-32.48221908744631"/>
    <n v="-31.612535686446748"/>
    <n v="-64.614856131249738"/>
    <n v="-40.536823239065775"/>
    <n v="1.5029804458691134E-2"/>
    <n v="-8.0501827046833382E-2"/>
    <n v="2.3777305625997638E-2"/>
    <n v="0"/>
    <n v="0"/>
    <n v="0"/>
    <n v="0"/>
    <n v="0"/>
    <n v="0"/>
    <n v="0"/>
  </r>
  <r>
    <x v="25"/>
    <x v="0"/>
    <s v="44253_1"/>
    <n v="153.45140516897274"/>
    <n v="196.35172899047436"/>
    <n v="424.90672132489976"/>
    <n v="206.58668072423038"/>
    <n v="0.21931616570613863"/>
    <n v="2.3492243917087521"/>
    <n v="0.50856719558948682"/>
    <n v="-34.301960402520692"/>
    <n v="-34.150762332393924"/>
    <n v="-69.810945307031474"/>
    <n v="-43.128063169024699"/>
    <n v="1.9435044890173194E-2"/>
    <n v="-0.10990291858895194"/>
    <n v="3.3727234248068227E-2"/>
    <n v="0"/>
    <n v="0"/>
    <n v="0"/>
    <n v="0"/>
    <n v="0"/>
    <n v="0"/>
    <n v="0"/>
  </r>
  <r>
    <x v="25"/>
    <x v="1"/>
    <s v="44253_2"/>
    <n v="137.596739375364"/>
    <n v="174.30085800482058"/>
    <n v="375.22488474143262"/>
    <n v="183.39520359203274"/>
    <n v="0.19904789938535344"/>
    <n v="2.0860626299709453"/>
    <n v="0.46443591581174737"/>
    <n v="-35.559510824369852"/>
    <n v="-36.080560358927137"/>
    <n v="-74.130700478671173"/>
    <n v="-44.752049967088993"/>
    <n v="1.805551007251768E-2"/>
    <n v="-0.1388574393930056"/>
    <n v="2.9691632868197787E-2"/>
    <n v="0"/>
    <n v="0"/>
    <n v="0"/>
    <n v="0"/>
    <n v="0"/>
    <n v="0"/>
    <n v="0"/>
  </r>
  <r>
    <x v="25"/>
    <x v="2"/>
    <s v="44253_3"/>
    <n v="127.43248711063495"/>
    <n v="160.28510975412556"/>
    <n v="343.30417401993446"/>
    <n v="168.26991720112514"/>
    <n v="0.18930918301429356"/>
    <n v="1.9253266282987211"/>
    <n v="0.44282091139849766"/>
    <n v="-36.614609927997812"/>
    <n v="-37.178841135310847"/>
    <n v="-76.454367147782122"/>
    <n v="-46.077008294363807"/>
    <n v="1.5037858452143511E-2"/>
    <n v="-0.15476673885622141"/>
    <n v="2.253301787440121E-2"/>
    <n v="0"/>
    <n v="0"/>
    <n v="0"/>
    <n v="0"/>
    <n v="0"/>
    <n v="0"/>
    <n v="0"/>
  </r>
  <r>
    <x v="25"/>
    <x v="3"/>
    <s v="44253_4"/>
    <n v="121.32722211652641"/>
    <n v="151.59874617316066"/>
    <n v="323.55582983951518"/>
    <n v="159.23571356278157"/>
    <n v="0.18244083849947504"/>
    <n v="1.8247702047699459"/>
    <n v="0.42778106794366832"/>
    <n v="-36.820976408709043"/>
    <n v="-37.547276555887038"/>
    <n v="-77.584767309980393"/>
    <n v="-46.531026248417461"/>
    <n v="1.5337205405801285E-2"/>
    <n v="-0.16092954795029521"/>
    <n v="2.3162146264563113E-2"/>
    <n v="0"/>
    <n v="0"/>
    <n v="0"/>
    <n v="0"/>
    <n v="0"/>
    <n v="0"/>
    <n v="0"/>
  </r>
  <r>
    <x v="25"/>
    <x v="4"/>
    <s v="44253_5"/>
    <n v="118.17280547761793"/>
    <n v="147.53728991509303"/>
    <n v="315.24528314448798"/>
    <n v="154.76783988102326"/>
    <n v="0.17170577491611455"/>
    <n v="1.7725166762825748"/>
    <n v="0.40369870398174335"/>
    <n v="-37.856106335465753"/>
    <n v="-38.900734747430221"/>
    <n v="-79.89475569918352"/>
    <n v="-47.856796587042062"/>
    <n v="-6.196495739106825E-3"/>
    <n v="-0.19698661931592151"/>
    <n v="-2.5926364476797817E-2"/>
    <n v="0"/>
    <n v="0"/>
    <n v="0"/>
    <n v="0"/>
    <n v="0"/>
    <n v="0"/>
    <n v="0"/>
  </r>
  <r>
    <x v="25"/>
    <x v="5"/>
    <s v="44253_6"/>
    <n v="118.33127582550635"/>
    <n v="148.46432223201066"/>
    <n v="317.46952284181538"/>
    <n v="155.23455058825331"/>
    <n v="0.17155941614331338"/>
    <n v="1.7738648852070382"/>
    <n v="0.40319120576756629"/>
    <n v="-38.247427915339983"/>
    <n v="-39.625985479362903"/>
    <n v="-81.077439380752821"/>
    <n v="-48.31458907937499"/>
    <n v="-8.9399982582817165E-3"/>
    <n v="-0.21459006053734028"/>
    <n v="-3.1586456491742597E-2"/>
    <n v="0"/>
    <n v="0"/>
    <n v="0"/>
    <n v="0"/>
    <n v="0"/>
    <n v="0"/>
    <n v="0"/>
  </r>
  <r>
    <x v="25"/>
    <x v="6"/>
    <s v="44253_7"/>
    <n v="125.54635702486215"/>
    <n v="157.81358215413368"/>
    <n v="337.25109858379801"/>
    <n v="165.50252571882601"/>
    <n v="0.17799372910157485"/>
    <n v="1.8715792350137359"/>
    <n v="0.41713751507426611"/>
    <n v="-37.395347895838114"/>
    <n v="-39.220644035056978"/>
    <n v="-80.988087152645733"/>
    <n v="-47.315899244416819"/>
    <n v="-8.6703336788086401E-3"/>
    <n v="-0.21317468307553195"/>
    <n v="-3.1088564782174595E-2"/>
    <n v="0"/>
    <n v="0"/>
    <n v="0"/>
    <n v="0"/>
    <n v="0"/>
    <n v="0"/>
    <n v="0"/>
  </r>
  <r>
    <x v="25"/>
    <x v="7"/>
    <s v="44253_8"/>
    <n v="137.60467481674152"/>
    <n v="171.59749780939498"/>
    <n v="363.55946325448946"/>
    <n v="181.05817800978528"/>
    <n v="0.16777392241657851"/>
    <n v="2.0035324043162688"/>
    <n v="0.39118550992628659"/>
    <n v="-33.918040903134546"/>
    <n v="-35.81461996698593"/>
    <n v="-75.870316952220762"/>
    <n v="-43.184325372492978"/>
    <n v="-1.3883314746443356E-2"/>
    <n v="-0.18001988444391331"/>
    <n v="-4.3128364687829705E-2"/>
    <n v="0"/>
    <n v="0"/>
    <n v="0"/>
    <n v="0"/>
    <n v="0"/>
    <n v="0"/>
    <n v="0"/>
  </r>
  <r>
    <x v="25"/>
    <x v="8"/>
    <s v="44253_9"/>
    <n v="157.92611824520438"/>
    <n v="196.25709725326772"/>
    <n v="412.95985464849105"/>
    <n v="206.03034107160136"/>
    <n v="0.19112073089525092"/>
    <n v="2.2768518401930944"/>
    <n v="0.44287582540409998"/>
    <n v="-25.160520995322813"/>
    <n v="-24.107487407093583"/>
    <n v="-52.526598195395408"/>
    <n v="-32.686862570233465"/>
    <n v="3.1553864788334864E-3"/>
    <n v="-1.8587684984243593E-3"/>
    <n v="-4.2678004599658627E-3"/>
    <n v="0"/>
    <n v="0"/>
    <n v="0"/>
    <n v="0"/>
    <n v="0"/>
    <n v="0"/>
    <n v="0"/>
  </r>
  <r>
    <x v="25"/>
    <x v="9"/>
    <s v="44253_10"/>
    <n v="180.24019325715358"/>
    <n v="222.11588896920836"/>
    <n v="466.86329508478013"/>
    <n v="233.98227555581587"/>
    <n v="0.2427271189522"/>
    <n v="2.549528291186907"/>
    <n v="0.55787067992551065"/>
    <n v="-14.96409369281263"/>
    <n v="-11.851522831967845"/>
    <n v="-27.54374478970108"/>
    <n v="-20.995998044999464"/>
    <n v="2.2406731001452063E-2"/>
    <n v="0.17896107038003606"/>
    <n v="3.9644477147997563E-2"/>
    <n v="0"/>
    <n v="0"/>
    <n v="0"/>
    <n v="0"/>
    <n v="0"/>
    <n v="0"/>
    <n v="0"/>
  </r>
  <r>
    <x v="25"/>
    <x v="10"/>
    <s v="44253_11"/>
    <n v="195.25198090029562"/>
    <n v="239.24088468619036"/>
    <n v="501.25853135422921"/>
    <n v="250.58643611136139"/>
    <n v="0.2568957763354377"/>
    <n v="2.7347162121486694"/>
    <n v="0.58938272994877805"/>
    <n v="-8.8357771287059172"/>
    <n v="-5.1120039092986582"/>
    <n v="-13.886379320182391"/>
    <n v="-13.728118778468918"/>
    <n v="4.3960056589490135E-2"/>
    <n v="0.29172014145421094"/>
    <n v="9.1746388186893901E-2"/>
    <n v="0"/>
    <n v="0"/>
    <n v="0"/>
    <n v="0"/>
    <n v="0"/>
    <n v="0"/>
    <n v="0"/>
  </r>
  <r>
    <x v="25"/>
    <x v="11"/>
    <s v="44253_12"/>
    <n v="207.19903757181379"/>
    <n v="251.16424542894038"/>
    <n v="526.61900363174607"/>
    <n v="262.94894205093829"/>
    <n v="0.25022036541656689"/>
    <n v="2.8601458069199635"/>
    <n v="0.58035525550813405"/>
    <n v="-4.0232689679121476"/>
    <n v="1.555637252892927"/>
    <n v="-0.33943878715295472"/>
    <n v="-6.8031347993207021"/>
    <n v="6.515777405195658E-2"/>
    <n v="0.38495600245524358"/>
    <n v="0.14335929315993851"/>
    <n v="0"/>
    <n v="0"/>
    <n v="0"/>
    <n v="0"/>
    <n v="0.13365045766571182"/>
    <n v="0"/>
    <n v="0.24130992452165029"/>
  </r>
  <r>
    <x v="25"/>
    <x v="12"/>
    <s v="44253_13"/>
    <n v="217.49384782358081"/>
    <n v="263.01852037979717"/>
    <n v="551.83268450086791"/>
    <n v="276.14711647947513"/>
    <n v="0.25269413146937625"/>
    <n v="2.9594468291043707"/>
    <n v="0.58458593406379822"/>
    <n v="-0.94612181281330887"/>
    <n v="3.2072378149159522"/>
    <n v="3.8168650771125758"/>
    <n v="-3.9504552431605666"/>
    <n v="6.3210850652775791E-2"/>
    <n v="0.37707370324731981"/>
    <n v="0.14082442202766252"/>
    <n v="0"/>
    <n v="0"/>
    <n v="0"/>
    <n v="0"/>
    <n v="0.11205871140575746"/>
    <n v="0"/>
    <n v="0.2114116810053861"/>
  </r>
  <r>
    <x v="25"/>
    <x v="13"/>
    <s v="44253_14"/>
    <n v="225.49323747412757"/>
    <n v="272.70417253364712"/>
    <n v="574.09756034454597"/>
    <n v="287.69811364522815"/>
    <n v="0.24960902924244122"/>
    <n v="3.0434173021880566"/>
    <n v="0.57640770021394316"/>
    <n v="0.71061464011933673"/>
    <n v="4.2102014292161751"/>
    <n v="6.5104164880092563"/>
    <n v="-1.825876264995876"/>
    <n v="6.4203616870585456E-2"/>
    <n v="0.37416060474498819"/>
    <n v="0.13958356879095329"/>
    <n v="0"/>
    <n v="0"/>
    <n v="0"/>
    <n v="0"/>
    <n v="0.12629405486840564"/>
    <n v="0"/>
    <n v="0.21490284022002007"/>
  </r>
  <r>
    <x v="25"/>
    <x v="14"/>
    <s v="44253_15"/>
    <n v="231.14598352736542"/>
    <n v="280.70716469895279"/>
    <n v="591.27053801470129"/>
    <n v="298.26815770669998"/>
    <n v="0.24427099305661498"/>
    <n v="3.1496338058523548"/>
    <n v="0.55944514104577736"/>
    <n v="2.0684582991096736"/>
    <n v="6.6189237748009528"/>
    <n v="11.587723346948096"/>
    <n v="0.36518682478757114"/>
    <n v="5.1775418319915417E-2"/>
    <n v="0.40515327506023058"/>
    <n v="0.10439566058084397"/>
    <n v="0"/>
    <n v="0"/>
    <n v="0"/>
    <n v="0"/>
    <n v="2.5832345883082738E-2"/>
    <n v="0"/>
    <n v="0"/>
  </r>
  <r>
    <x v="25"/>
    <x v="15"/>
    <s v="44253_16"/>
    <n v="232.33115714977546"/>
    <n v="281.96844144154255"/>
    <n v="593.75986157747116"/>
    <n v="300.42899046275562"/>
    <n v="0.23354649744712391"/>
    <n v="3.1602831009666397"/>
    <n v="0.53540963598525759"/>
    <n v="2.1670772847188093"/>
    <n v="6.8906592818588477"/>
    <n v="12.755640484530058"/>
    <n v="0.3029285368289667"/>
    <n v="4.3145079029045887E-2"/>
    <n v="0.40341676676603783"/>
    <n v="8.4703386217707566E-2"/>
    <n v="0"/>
    <n v="0"/>
    <n v="0"/>
    <n v="0"/>
    <n v="0"/>
    <n v="0"/>
    <n v="0"/>
  </r>
  <r>
    <x v="25"/>
    <x v="16"/>
    <s v="44253_17"/>
    <n v="227.62959698459244"/>
    <n v="276.24760959893058"/>
    <n v="582.57262426482737"/>
    <n v="294.5999378495697"/>
    <n v="0.21251044133510993"/>
    <n v="3.0949218788886603"/>
    <n v="0.48926467360389192"/>
    <n v="0.22872034098250715"/>
    <n v="4.2816442883938413"/>
    <n v="7.6790301493914255"/>
    <n v="-2.0885686255361122"/>
    <n v="9.8898409197152523E-3"/>
    <n v="0.34623887097716943"/>
    <n v="7.9464837871740159E-3"/>
    <n v="0"/>
    <n v="0"/>
    <n v="0"/>
    <n v="0"/>
    <n v="0"/>
    <n v="0"/>
    <n v="0"/>
  </r>
  <r>
    <x v="25"/>
    <x v="17"/>
    <s v="44253_18"/>
    <n v="216.09409439153768"/>
    <n v="261.86567305589597"/>
    <n v="554.32711273104337"/>
    <n v="280.07472145713825"/>
    <n v="0.21710090512677854"/>
    <n v="2.9224563874304441"/>
    <n v="0.49669010441697808"/>
    <n v="-3.8048639359887479"/>
    <n v="-1.7107912542767658"/>
    <n v="-4.5642211520941522"/>
    <n v="-7.3744548355316732"/>
    <n v="1.2333358488435643E-2"/>
    <n v="0.27182403877314504"/>
    <n v="1.310842032580529E-2"/>
    <n v="0"/>
    <n v="0"/>
    <n v="0"/>
    <n v="0"/>
    <n v="0"/>
    <n v="0"/>
    <n v="0"/>
  </r>
  <r>
    <x v="25"/>
    <x v="18"/>
    <s v="44253_19"/>
    <n v="201.2305309782341"/>
    <n v="245.51947963837802"/>
    <n v="522.55794711287297"/>
    <n v="263.58295233249703"/>
    <n v="0.21605832254160978"/>
    <n v="2.777757025901626"/>
    <n v="0.492276098606445"/>
    <n v="-9.7635409647559719"/>
    <n v="-9.0181994555502722"/>
    <n v="-19.419003077598717"/>
    <n v="-13.751183583459182"/>
    <n v="7.1944335693773769E-3"/>
    <n v="0.17019976825899788"/>
    <n v="3.4353430311523398E-3"/>
    <n v="0"/>
    <n v="0"/>
    <n v="0"/>
    <n v="0"/>
    <n v="0"/>
    <n v="0"/>
    <n v="0"/>
  </r>
  <r>
    <x v="25"/>
    <x v="19"/>
    <s v="44253_20"/>
    <n v="186.83814794538949"/>
    <n v="233.38666941770029"/>
    <n v="499.40370140361932"/>
    <n v="248.54951638560894"/>
    <n v="0.21634530477317776"/>
    <n v="2.738435720323372"/>
    <n v="0.49204843820804167"/>
    <n v="-17.891156799630245"/>
    <n v="-16.870539962258949"/>
    <n v="-35.755408401898741"/>
    <n v="-22.351373498719891"/>
    <n v="6.9377451929568592E-3"/>
    <n v="8.8262808766513448E-2"/>
    <n v="2.8067709387345711E-3"/>
    <n v="0"/>
    <n v="0"/>
    <n v="0"/>
    <n v="0"/>
    <n v="0"/>
    <n v="0"/>
    <n v="0"/>
  </r>
  <r>
    <x v="25"/>
    <x v="20"/>
    <s v="44253_21"/>
    <n v="189.19190422600761"/>
    <n v="240.76517863772531"/>
    <n v="518.58943865749006"/>
    <n v="255.34257455015833"/>
    <n v="0.24604900806572888"/>
    <n v="2.8844832678531032"/>
    <n v="0.55824615361865126"/>
    <n v="-23.019255757287919"/>
    <n v="-21.257431183562186"/>
    <n v="-44.352083092158558"/>
    <n v="-27.915997378363258"/>
    <n v="1.3517183323161364E-2"/>
    <n v="4.8019152275925528E-2"/>
    <n v="1.8851988147550774E-2"/>
    <n v="0"/>
    <n v="0"/>
    <n v="0"/>
    <n v="0"/>
    <n v="0"/>
    <n v="0"/>
    <n v="0"/>
  </r>
  <r>
    <x v="25"/>
    <x v="21"/>
    <s v="44253_22"/>
    <n v="195.98821808092484"/>
    <n v="250.31395512050855"/>
    <n v="541.60097395719208"/>
    <n v="265.36574907352684"/>
    <n v="0.26959495527020011"/>
    <n v="3.0198700767115945"/>
    <n v="0.61123200841404857"/>
    <n v="-25.628641425471656"/>
    <n v="-24.03854341099467"/>
    <n v="-49.167026533104"/>
    <n v="-31.445597079109753"/>
    <n v="6.821293519672424E-3"/>
    <n v="6.8971017020241637E-3"/>
    <n v="4.6947027954895477E-3"/>
    <n v="0"/>
    <n v="0"/>
    <n v="0"/>
    <n v="0"/>
    <n v="0"/>
    <n v="0"/>
    <n v="0"/>
  </r>
  <r>
    <x v="25"/>
    <x v="22"/>
    <s v="44253_23"/>
    <n v="186.09068884302371"/>
    <n v="238.21253242591558"/>
    <n v="516.58996232027187"/>
    <n v="252.22733188979709"/>
    <n v="0.25783897649997711"/>
    <n v="2.8754354493813334"/>
    <n v="0.58674378335395139"/>
    <n v="-28.772688458944955"/>
    <n v="-28.044140685679142"/>
    <n v="-57.145623169722697"/>
    <n v="-35.642429427032148"/>
    <n v="3.2335599201105932E-3"/>
    <n v="-4.0571143120129757E-2"/>
    <n v="-3.4098174261576364E-3"/>
    <n v="0"/>
    <n v="0"/>
    <n v="0"/>
    <n v="0"/>
    <n v="0"/>
    <n v="0"/>
    <n v="0"/>
  </r>
  <r>
    <x v="25"/>
    <x v="23"/>
    <s v="44253_24"/>
    <n v="173.65923512210136"/>
    <n v="222.27406722605755"/>
    <n v="482.60535756314164"/>
    <n v="235.19417076646567"/>
    <n v="0.23940786100449818"/>
    <n v="2.6785295523894623"/>
    <n v="0.54864462782429313"/>
    <n v="-31.970043532930688"/>
    <n v="-31.86799270341"/>
    <n v="-65.048883284454519"/>
    <n v="-39.89894622892011"/>
    <n v="-7.9431396995287805E-4"/>
    <n v="-8.7091573686327486E-2"/>
    <n v="-1.2903044053780123E-2"/>
    <n v="0"/>
    <n v="0"/>
    <n v="0"/>
    <n v="0"/>
    <n v="0"/>
    <n v="0"/>
    <n v="0"/>
  </r>
  <r>
    <x v="26"/>
    <x v="0"/>
    <s v="44254_1"/>
    <n v="157.35636446173217"/>
    <n v="200.55867954284119"/>
    <n v="433.99251669348354"/>
    <n v="211.99255746962194"/>
    <n v="0.21921752932900351"/>
    <n v="2.4121747248275498"/>
    <n v="0.50584418507667028"/>
    <n v="-33.3477946991162"/>
    <n v="-34.094686577695953"/>
    <n v="-69.953753392725901"/>
    <n v="-42.103239384460522"/>
    <n v="8.775645339437789E-4"/>
    <n v="-0.12151127666214909"/>
    <n v="-9.8220054624417862E-3"/>
    <n v="0"/>
    <n v="0"/>
    <n v="0"/>
    <n v="0"/>
    <n v="0"/>
    <n v="0"/>
    <n v="0"/>
  </r>
  <r>
    <x v="26"/>
    <x v="1"/>
    <s v="44254_2"/>
    <n v="141.55492104041434"/>
    <n v="179.11805933956913"/>
    <n v="385.96402527712831"/>
    <n v="189.05981395979074"/>
    <n v="0.1982557322659918"/>
    <n v="2.1461869230292505"/>
    <n v="0.46007835868712443"/>
    <n v="-35.721229616897389"/>
    <n v="-37.205037160447176"/>
    <n v="-76.471229522115436"/>
    <n v="-45.101552865891762"/>
    <n v="1.2857594613446387E-4"/>
    <n v="-0.16641185579933085"/>
    <n v="-1.2135161909258976E-2"/>
    <n v="0"/>
    <n v="0"/>
    <n v="0"/>
    <n v="0"/>
    <n v="0"/>
    <n v="0"/>
    <n v="0"/>
  </r>
  <r>
    <x v="26"/>
    <x v="2"/>
    <s v="44254_3"/>
    <n v="129.94553891634033"/>
    <n v="163.13872845217614"/>
    <n v="350.00274879888855"/>
    <n v="172.34278910703674"/>
    <n v="0.18809636565518928"/>
    <n v="1.9615272880953312"/>
    <n v="0.43786855312782857"/>
    <n v="-36.508130131070502"/>
    <n v="-38.363969634019178"/>
    <n v="-78.86861202582395"/>
    <n v="-45.989290104497954"/>
    <n v="-5.2034815520501324E-4"/>
    <n v="-0.190070025552741"/>
    <n v="-1.3703605636473793E-2"/>
    <n v="0"/>
    <n v="0"/>
    <n v="0"/>
    <n v="0"/>
    <n v="0"/>
    <n v="0"/>
    <n v="0"/>
  </r>
  <r>
    <x v="26"/>
    <x v="3"/>
    <s v="44254_4"/>
    <n v="122.69203711782039"/>
    <n v="153.30349890312073"/>
    <n v="327.36144484271449"/>
    <n v="161.71439082892141"/>
    <n v="0.17379588798460785"/>
    <n v="1.8445615188005429"/>
    <n v="0.40643019885855752"/>
    <n v="-37.61658956330399"/>
    <n v="-39.891363763986973"/>
    <n v="-82.121089684060564"/>
    <n v="-47.552817875997505"/>
    <n v="-1.0304647183662446E-2"/>
    <n v="-0.21628254377925457"/>
    <n v="-3.6269463394099873E-2"/>
    <n v="0"/>
    <n v="0"/>
    <n v="0"/>
    <n v="0"/>
    <n v="0"/>
    <n v="0"/>
    <n v="0"/>
  </r>
  <r>
    <x v="26"/>
    <x v="4"/>
    <s v="44254_5"/>
    <n v="119.05582820132943"/>
    <n v="148.34577946498089"/>
    <n v="316.92847535568382"/>
    <n v="156.18514224028181"/>
    <n v="0.17482533524428939"/>
    <n v="1.7897105375905682"/>
    <n v="0.40972195271040313"/>
    <n v="-38.526397902845005"/>
    <n v="-40.838778492766252"/>
    <n v="-83.836441125935522"/>
    <n v="-48.752719546850564"/>
    <n v="-2.9310233931433187E-3"/>
    <n v="-0.2200630662639346"/>
    <n v="-1.9096190228647184E-2"/>
    <n v="0"/>
    <n v="0"/>
    <n v="0"/>
    <n v="0"/>
    <n v="0"/>
    <n v="0"/>
    <n v="0"/>
  </r>
  <r>
    <x v="26"/>
    <x v="5"/>
    <s v="44254_6"/>
    <n v="117.77413621580112"/>
    <n v="146.22680327035201"/>
    <n v="312.49479403290906"/>
    <n v="154.15676567752601"/>
    <n v="0.16259431370534874"/>
    <n v="1.7423489128103093"/>
    <n v="0.38110911623924681"/>
    <n v="-38.499433304353232"/>
    <n v="-41.167731789500735"/>
    <n v="-84.247446346624059"/>
    <n v="-48.939344704945313"/>
    <n v="-1.8548359647261474E-2"/>
    <n v="-0.24544504845768161"/>
    <n v="-5.4909741650591398E-2"/>
    <n v="0"/>
    <n v="0"/>
    <n v="0"/>
    <n v="0"/>
    <n v="0"/>
    <n v="0"/>
    <n v="0"/>
  </r>
  <r>
    <x v="26"/>
    <x v="6"/>
    <s v="44254_7"/>
    <n v="118.14180422766644"/>
    <n v="146.49908678870278"/>
    <n v="312.59166810002472"/>
    <n v="154.72974876531345"/>
    <n v="0.16367253979519178"/>
    <n v="1.7430997506450394"/>
    <n v="0.38465529071922949"/>
    <n v="-32.778398510643314"/>
    <n v="-34.765868847668067"/>
    <n v="-72.145265910973023"/>
    <n v="-40.98675656615368"/>
    <n v="-1.7461877672689998E-2"/>
    <n v="-0.20267733510696731"/>
    <n v="-5.2361111620786029E-2"/>
    <n v="0"/>
    <n v="0"/>
    <n v="0"/>
    <n v="0"/>
    <n v="0"/>
    <n v="0"/>
    <n v="0"/>
  </r>
  <r>
    <x v="26"/>
    <x v="7"/>
    <s v="44254_8"/>
    <n v="118.27894198979905"/>
    <n v="146.42186033118071"/>
    <n v="311.83702511940339"/>
    <n v="155.04951600232238"/>
    <n v="0.16007648054412094"/>
    <n v="1.7516366808053363"/>
    <n v="0.37493982309591573"/>
    <n v="-30.176952998098336"/>
    <n v="-32.20718962480899"/>
    <n v="-68.292646461252531"/>
    <n v="-37.436181302710622"/>
    <n v="-1.368376627339042E-2"/>
    <n v="-0.17045194037634881"/>
    <n v="-4.356184778333571E-2"/>
    <n v="0"/>
    <n v="0"/>
    <n v="0"/>
    <n v="0"/>
    <n v="0"/>
    <n v="0"/>
    <n v="0"/>
  </r>
  <r>
    <x v="26"/>
    <x v="8"/>
    <s v="44254_9"/>
    <n v="126.87285249510713"/>
    <n v="157.7012050473142"/>
    <n v="336.06734969069129"/>
    <n v="166.59840912587256"/>
    <n v="0.16988522262079131"/>
    <n v="1.8636761076804274"/>
    <n v="0.39357203615299846"/>
    <n v="-27.286286836541496"/>
    <n v="-28.703618754996111"/>
    <n v="-61.936499229724575"/>
    <n v="-34.273322072382591"/>
    <n v="-1.486976902464748E-3"/>
    <n v="-9.5541848817635583E-2"/>
    <n v="-1.5761805806737944E-2"/>
    <n v="0"/>
    <n v="0"/>
    <n v="0"/>
    <n v="0"/>
    <n v="0"/>
    <n v="0"/>
    <n v="0"/>
  </r>
  <r>
    <x v="26"/>
    <x v="9"/>
    <s v="44254_10"/>
    <n v="146.58512133943495"/>
    <n v="181.68710898313296"/>
    <n v="387.72038873198892"/>
    <n v="193.34030936548649"/>
    <n v="0.20034537914787734"/>
    <n v="2.0900047838984683"/>
    <n v="0.46111399505500761"/>
    <n v="-20.109445486643608"/>
    <n v="-20.144051318383852"/>
    <n v="-44.312745497837952"/>
    <n v="-25.76687747682265"/>
    <n v="1.7228560850520946E-2"/>
    <n v="4.8890200590393375E-2"/>
    <n v="2.7362173766475158E-2"/>
    <n v="0"/>
    <n v="0"/>
    <n v="0"/>
    <n v="0"/>
    <n v="0"/>
    <n v="0"/>
    <n v="0"/>
  </r>
  <r>
    <x v="26"/>
    <x v="10"/>
    <s v="44254_11"/>
    <n v="164.40743436306951"/>
    <n v="201.79849872968816"/>
    <n v="431.83097615184317"/>
    <n v="216.86854543786311"/>
    <n v="0.21837396304745388"/>
    <n v="2.2802269199627414"/>
    <n v="0.49883397907108529"/>
    <n v="-14.84101692994162"/>
    <n v="-14.447646844331667"/>
    <n v="-31.893517490687618"/>
    <n v="-19.312848367650847"/>
    <n v="3.0794063552646318E-2"/>
    <n v="0.12526485048559496"/>
    <n v="5.786954619445514E-2"/>
    <n v="0"/>
    <n v="0"/>
    <n v="0"/>
    <n v="0"/>
    <n v="0"/>
    <n v="0"/>
    <n v="0"/>
  </r>
  <r>
    <x v="26"/>
    <x v="11"/>
    <s v="44254_12"/>
    <n v="176.97561778175364"/>
    <n v="215.11412785908192"/>
    <n v="460.23788644618037"/>
    <n v="232.54073800174945"/>
    <n v="0.2228452500037244"/>
    <n v="2.4181273356823918"/>
    <n v="0.50912991761251059"/>
    <n v="-9.9683956977978561"/>
    <n v="-9.0333526485150824"/>
    <n v="-20.197082697038702"/>
    <n v="-13.134825971873418"/>
    <n v="4.0347246231389425E-2"/>
    <n v="0.19287299245904574"/>
    <n v="7.8813389429152836E-2"/>
    <n v="0"/>
    <n v="0"/>
    <n v="0"/>
    <n v="0"/>
    <n v="0"/>
    <n v="0"/>
    <n v="0"/>
  </r>
  <r>
    <x v="26"/>
    <x v="12"/>
    <s v="44254_13"/>
    <n v="187.44390476337045"/>
    <n v="226.64921652458261"/>
    <n v="485.26814310001635"/>
    <n v="246.10909288115229"/>
    <n v="0.22964630926730262"/>
    <n v="2.5415047648023013"/>
    <n v="0.52417613923355644"/>
    <n v="-6.8039046620866683"/>
    <n v="-5.4078925958498552"/>
    <n v="-12.306423990130018"/>
    <n v="-8.7153185342368324"/>
    <n v="4.5318767046382005E-2"/>
    <n v="0.22787372161092767"/>
    <n v="8.8457251472467455E-2"/>
    <n v="0"/>
    <n v="0"/>
    <n v="0"/>
    <n v="0"/>
    <n v="0"/>
    <n v="0"/>
    <n v="0"/>
  </r>
  <r>
    <x v="26"/>
    <x v="13"/>
    <s v="44254_14"/>
    <n v="196.39532678777803"/>
    <n v="237.15767432254074"/>
    <n v="509.29375760110599"/>
    <n v="258.70741080554853"/>
    <n v="0.23924983321416088"/>
    <n v="2.6506226910433472"/>
    <n v="0.54525234427258695"/>
    <n v="-4.2846489452799608"/>
    <n v="-2.9744811533467854"/>
    <n v="-6.1906459917916843"/>
    <n v="-5.4369369291107521"/>
    <n v="5.7473851160814736E-2"/>
    <n v="0.24705935362036513"/>
    <n v="0.11604847313815315"/>
    <n v="0"/>
    <n v="0"/>
    <n v="0"/>
    <n v="0"/>
    <n v="8.5104010792519766E-2"/>
    <n v="0"/>
    <n v="6.1883351880190986E-2"/>
  </r>
  <r>
    <x v="26"/>
    <x v="14"/>
    <s v="44254_15"/>
    <n v="198.50318449765541"/>
    <n v="240.95505088174832"/>
    <n v="518.14108445303145"/>
    <n v="262.21117937371719"/>
    <n v="0.234116855077241"/>
    <n v="2.6923272320091103"/>
    <n v="0.53374762642377083"/>
    <n v="-4.1711056910305047"/>
    <n v="-2.4051243680062924"/>
    <n v="-4.6464730592963912"/>
    <n v="-5.0529475292289323"/>
    <n v="4.9882306871546787E-2"/>
    <n v="0.24379982781341669"/>
    <n v="9.8454177332889248E-2"/>
    <n v="0"/>
    <n v="0"/>
    <n v="0"/>
    <n v="0"/>
    <n v="2.7050169775479801E-2"/>
    <n v="0"/>
    <n v="0"/>
  </r>
  <r>
    <x v="26"/>
    <x v="15"/>
    <s v="44254_16"/>
    <n v="194.32876555297079"/>
    <n v="236.35029735796894"/>
    <n v="508.08243711495527"/>
    <n v="256.49573079842799"/>
    <n v="0.21553517041965059"/>
    <n v="2.6650661268539273"/>
    <n v="0.49221828921249389"/>
    <n v="-4.2104710508234771"/>
    <n v="-2.2402972746657217"/>
    <n v="-3.9483445279773375"/>
    <n v="-4.9474784954108868"/>
    <n v="3.5841422090836031E-2"/>
    <n v="0.25084767895203236"/>
    <n v="6.6041173358316441E-2"/>
    <n v="0"/>
    <n v="0"/>
    <n v="0"/>
    <n v="0"/>
    <n v="0"/>
    <n v="0"/>
    <n v="0"/>
  </r>
  <r>
    <x v="26"/>
    <x v="16"/>
    <s v="44254_17"/>
    <n v="190.37432594145736"/>
    <n v="232.10714960087321"/>
    <n v="498.46433110937488"/>
    <n v="251.54509585375439"/>
    <n v="0.21264857846303131"/>
    <n v="2.6623559858731536"/>
    <n v="0.48403671952731286"/>
    <n v="-5.1185131841626603"/>
    <n v="-3.5340130052172709"/>
    <n v="-6.9545538016885349"/>
    <n v="-6.1170681122022277"/>
    <n v="1.4938901775543708E-2"/>
    <n v="0.23158948360632989"/>
    <n v="1.8397701013567979E-2"/>
    <n v="0"/>
    <n v="0"/>
    <n v="0"/>
    <n v="0"/>
    <n v="0"/>
    <n v="0"/>
    <n v="0"/>
  </r>
  <r>
    <x v="26"/>
    <x v="17"/>
    <s v="44254_18"/>
    <n v="187.13535974430158"/>
    <n v="229.95349662016923"/>
    <n v="494.30006611379162"/>
    <n v="247.84394794747735"/>
    <n v="0.21133413756110461"/>
    <n v="2.6626879830620109"/>
    <n v="0.48185065434314944"/>
    <n v="-6.9616832140203169"/>
    <n v="-4.9740074595398562"/>
    <n v="-9.6169139253929643"/>
    <n v="-7.7070504121206955"/>
    <n v="9.025600304907011E-3"/>
    <n v="0.2142285660645156"/>
    <n v="5.3466694603261974E-3"/>
    <n v="0"/>
    <n v="0"/>
    <n v="0"/>
    <n v="0"/>
    <n v="0"/>
    <n v="0"/>
    <n v="0"/>
  </r>
  <r>
    <x v="26"/>
    <x v="18"/>
    <s v="44254_19"/>
    <n v="182.10621726330496"/>
    <n v="225.0264616425857"/>
    <n v="484.42881819732173"/>
    <n v="242.37659331293312"/>
    <n v="0.21277856655719485"/>
    <n v="2.6143115814271041"/>
    <n v="0.48306547616506035"/>
    <n v="-9.5647384665268831"/>
    <n v="-7.4197343180561877"/>
    <n v="-14.673670945907549"/>
    <n v="-10.120910951473366"/>
    <n v="4.1726606420270512E-3"/>
    <n v="0.16501735988237429"/>
    <n v="-4.0161053151152506E-3"/>
    <n v="0"/>
    <n v="0"/>
    <n v="0"/>
    <n v="0"/>
    <n v="0"/>
    <n v="0"/>
    <n v="0"/>
  </r>
  <r>
    <x v="26"/>
    <x v="19"/>
    <s v="44254_20"/>
    <n v="177.08779198720839"/>
    <n v="221.71304299405361"/>
    <n v="478.83743828499223"/>
    <n v="238.01538560259695"/>
    <n v="0.21061700461384869"/>
    <n v="2.6177938699779575"/>
    <n v="0.47629779457008048"/>
    <n v="-12.548917651318583"/>
    <n v="-10.013378082482687"/>
    <n v="-19.914487063856029"/>
    <n v="-12.818572802455105"/>
    <n v="3.1885564733872352E-3"/>
    <n v="0.11837761187702293"/>
    <n v="-6.2719430871764504E-3"/>
    <n v="0"/>
    <n v="0"/>
    <n v="0"/>
    <n v="0"/>
    <n v="0"/>
    <n v="0"/>
    <n v="0"/>
  </r>
  <r>
    <x v="26"/>
    <x v="20"/>
    <s v="44254_21"/>
    <n v="184.71051297896091"/>
    <n v="232.61831329777891"/>
    <n v="504.94343159678994"/>
    <n v="249.96583151271989"/>
    <n v="0.23834612105875502"/>
    <n v="2.7598388080394436"/>
    <n v="0.53892189304697857"/>
    <n v="-15.662833653889882"/>
    <n v="-13.603018023547261"/>
    <n v="-26.577869921031528"/>
    <n v="-16.553056467374333"/>
    <n v="1.5586983037371681E-3"/>
    <n v="6.3354895171136363E-2"/>
    <n v="-9.135818890270481E-3"/>
    <n v="0"/>
    <n v="0"/>
    <n v="0"/>
    <n v="0"/>
    <n v="0"/>
    <n v="0"/>
    <n v="0"/>
  </r>
  <r>
    <x v="26"/>
    <x v="21"/>
    <s v="44254_22"/>
    <n v="194.54599517056781"/>
    <n v="245.45709434245285"/>
    <n v="535.09639385920218"/>
    <n v="264.20493980618807"/>
    <n v="0.26748114972359693"/>
    <n v="2.933792268567514"/>
    <n v="0.60579463574143833"/>
    <n v="-17.669221285644571"/>
    <n v="-15.413658910600825"/>
    <n v="-29.466101350740225"/>
    <n v="-18.966279013111674"/>
    <n v="-6.3521573802872468E-3"/>
    <n v="3.5713128513071388E-2"/>
    <n v="-2.6399027097246106E-2"/>
    <n v="0"/>
    <n v="0"/>
    <n v="0"/>
    <n v="0"/>
    <n v="0"/>
    <n v="0"/>
    <n v="0"/>
  </r>
  <r>
    <x v="26"/>
    <x v="22"/>
    <s v="44254_23"/>
    <n v="185.17752736282597"/>
    <n v="233.82184363183623"/>
    <n v="509.97134776681213"/>
    <n v="251.6057827011839"/>
    <n v="0.25552374013301593"/>
    <n v="2.7887130811633414"/>
    <n v="0.58186129919560448"/>
    <n v="-21.566636208739538"/>
    <n v="-20.642748015122873"/>
    <n v="-41.153546255275103"/>
    <n v="-24.25885296658862"/>
    <n v="-8.3398275210626559E-3"/>
    <n v="-3.0943525892569254E-2"/>
    <n v="-3.1054486745071698E-2"/>
    <n v="0"/>
    <n v="0"/>
    <n v="0"/>
    <n v="0"/>
    <n v="0"/>
    <n v="0"/>
    <n v="0"/>
  </r>
  <r>
    <x v="26"/>
    <x v="23"/>
    <s v="44254_24"/>
    <n v="173.33179681011777"/>
    <n v="218.62935633926352"/>
    <n v="477.32939495806181"/>
    <n v="235.47868748058744"/>
    <n v="0.23820922983018436"/>
    <n v="2.599924806068902"/>
    <n v="0.5456443189330823"/>
    <n v="-25.092119715080578"/>
    <n v="-24.920263781658349"/>
    <n v="-50.614018277870265"/>
    <n v="-28.913721085082912"/>
    <n v="-1.0966574916383155E-2"/>
    <n v="-7.9246722477919862E-2"/>
    <n v="-3.747094846474535E-2"/>
    <n v="0"/>
    <n v="0"/>
    <n v="0"/>
    <n v="0"/>
    <n v="0"/>
    <n v="0"/>
    <n v="0"/>
  </r>
  <r>
    <x v="27"/>
    <x v="0"/>
    <s v="44255_1"/>
    <n v="157.69988094690945"/>
    <n v="198.76468735676772"/>
    <n v="433.01495542805304"/>
    <n v="213.24138199985205"/>
    <n v="0.21484798120416093"/>
    <n v="2.3565820537656119"/>
    <n v="0.49621255203682596"/>
    <n v="-27.034994499863892"/>
    <n v="-27.310860320955324"/>
    <n v="-55.939893026638693"/>
    <n v="-31.640027112792524"/>
    <n v="-1.0193453066884394E-2"/>
    <n v="-0.10960841978801801"/>
    <n v="-3.6264696242465672E-2"/>
    <n v="0"/>
    <n v="0"/>
    <n v="0"/>
    <n v="0"/>
    <n v="0"/>
    <n v="0"/>
    <n v="0"/>
  </r>
  <r>
    <x v="27"/>
    <x v="1"/>
    <s v="44255_2"/>
    <n v="141.69391500320486"/>
    <n v="177.39415405477308"/>
    <n v="385.17792567966274"/>
    <n v="190.19869966136832"/>
    <n v="0.19902571714070533"/>
    <n v="2.0837201429537147"/>
    <n v="0.46161774228668473"/>
    <n v="-28.939887104704045"/>
    <n v="-29.923257233208162"/>
    <n v="-61.372478325798077"/>
    <n v="-34.182198469563879"/>
    <n v="-9.5711341507742596E-3"/>
    <n v="-0.15333250452979807"/>
    <n v="-3.5560093522733677E-2"/>
    <n v="0"/>
    <n v="0"/>
    <n v="0"/>
    <n v="0"/>
    <n v="0"/>
    <n v="0"/>
    <n v="0"/>
  </r>
  <r>
    <x v="27"/>
    <x v="2"/>
    <s v="44255_3"/>
    <n v="130.1135966025015"/>
    <n v="161.73791910923845"/>
    <n v="349.67340645332973"/>
    <n v="172.97045690201486"/>
    <n v="0.18609758489410982"/>
    <n v="1.8982253401920692"/>
    <n v="0.43319096022190012"/>
    <n v="-29.541441968532013"/>
    <n v="-30.794785396288429"/>
    <n v="-63.123328429995397"/>
    <n v="-35.063809295612266"/>
    <n v="-1.1807830449641055E-2"/>
    <n v="-0.16650307003258974"/>
    <n v="-4.0705601529662683E-2"/>
    <n v="0"/>
    <n v="0"/>
    <n v="0"/>
    <n v="0"/>
    <n v="0"/>
    <n v="0"/>
    <n v="0"/>
  </r>
  <r>
    <x v="27"/>
    <x v="3"/>
    <s v="44255_4"/>
    <n v="122.65307265401273"/>
    <n v="151.41710402214781"/>
    <n v="326.36821488452404"/>
    <n v="161.65230490419981"/>
    <n v="0.17619229327398489"/>
    <n v="1.7745918179363958"/>
    <n v="0.41280476854196957"/>
    <n v="-28.803849910780826"/>
    <n v="-29.844196296583192"/>
    <n v="-60.545743798940478"/>
    <n v="-33.599571245227004"/>
    <n v="-1.4092959532587867E-2"/>
    <n v="-0.16978754723964989"/>
    <n v="-4.5914760040080924E-2"/>
    <n v="0"/>
    <n v="0"/>
    <n v="0"/>
    <n v="0"/>
    <n v="0"/>
    <n v="0"/>
    <n v="0"/>
  </r>
  <r>
    <x v="27"/>
    <x v="4"/>
    <s v="44255_5"/>
    <n v="117.38247738140733"/>
    <n v="143.77954090452081"/>
    <n v="309.69737022591482"/>
    <n v="153.72305274395552"/>
    <n v="0.17000592605644699"/>
    <n v="1.6820815059279781"/>
    <n v="0.40007066225685251"/>
    <n v="-21.652429689342043"/>
    <n v="-19.973083492814119"/>
    <n v="-35.999301682265532"/>
    <n v="-22.231111398281246"/>
    <n v="-1.4577588207686067E-2"/>
    <n v="-0.10588853351882579"/>
    <n v="-4.6916562285589491E-2"/>
    <n v="0"/>
    <n v="0"/>
    <n v="0"/>
    <n v="0"/>
    <n v="0"/>
    <n v="0"/>
    <n v="0"/>
  </r>
  <r>
    <x v="27"/>
    <x v="5"/>
    <s v="44255_6"/>
    <n v="114.95348859551619"/>
    <n v="140.41873429817736"/>
    <n v="302.21919490585714"/>
    <n v="150.58617805942902"/>
    <n v="0.16460139458722395"/>
    <n v="1.6331201975410989"/>
    <n v="0.38719716322992082"/>
    <n v="-21.455751554678141"/>
    <n v="-19.685419710159632"/>
    <n v="-35.431510738596224"/>
    <n v="-21.91663950657767"/>
    <n v="-1.7195271187320615E-2"/>
    <n v="-0.1083234795805126"/>
    <n v="-5.2450790773035147E-2"/>
    <n v="0"/>
    <n v="0"/>
    <n v="0"/>
    <n v="0"/>
    <n v="0"/>
    <n v="0"/>
    <n v="0"/>
  </r>
  <r>
    <x v="27"/>
    <x v="6"/>
    <s v="44255_7"/>
    <n v="114.31968931506188"/>
    <n v="139.41231204081353"/>
    <n v="299.75051194841706"/>
    <n v="149.87603432827584"/>
    <n v="0.16807700901249006"/>
    <n v="1.6231183285877009"/>
    <n v="0.39463618427581004"/>
    <n v="-22.112070638011051"/>
    <n v="-20.54736634573635"/>
    <n v="-37.145837881626854"/>
    <n v="-22.654088671187182"/>
    <n v="-1.5886046495526576E-2"/>
    <n v="-0.12162089734831735"/>
    <n v="-4.9484879752404759E-2"/>
    <n v="0"/>
    <n v="0"/>
    <n v="0"/>
    <n v="0"/>
    <n v="0"/>
    <n v="0"/>
    <n v="0"/>
  </r>
  <r>
    <x v="27"/>
    <x v="7"/>
    <s v="44255_8"/>
    <n v="111.01207441593309"/>
    <n v="134.68272243085389"/>
    <n v="288.76615718060259"/>
    <n v="145.50926852159148"/>
    <n v="0.1604667408708953"/>
    <n v="1.5697324833969211"/>
    <n v="0.37551341786342751"/>
    <n v="-21.601440057286133"/>
    <n v="-20.52017806762893"/>
    <n v="-38.210977140125713"/>
    <n v="-22.28143254955172"/>
    <n v="-1.1105595408615603E-2"/>
    <n v="-0.10692281081689306"/>
    <n v="-3.8278628097753509E-2"/>
    <n v="0"/>
    <n v="0"/>
    <n v="0"/>
    <n v="0"/>
    <n v="0"/>
    <n v="0"/>
    <n v="0"/>
  </r>
  <r>
    <x v="27"/>
    <x v="8"/>
    <s v="44255_9"/>
    <n v="114.9474263820314"/>
    <n v="138.84238632718581"/>
    <n v="297.91307865935278"/>
    <n v="150.53447878245481"/>
    <n v="0.16318666175928395"/>
    <n v="1.5719096025074031"/>
    <n v="0.37756794671737992"/>
    <n v="-20.512617992826712"/>
    <n v="-20.151552483499142"/>
    <n v="-38.249914717872656"/>
    <n v="-21.654279843651793"/>
    <n v="-4.9664553964678558E-3"/>
    <n v="-9.0344715797774533E-2"/>
    <n v="-2.3803961079525131E-2"/>
    <n v="0"/>
    <n v="0"/>
    <n v="0"/>
    <n v="0"/>
    <n v="0"/>
    <n v="0"/>
    <n v="0"/>
  </r>
  <r>
    <x v="27"/>
    <x v="9"/>
    <s v="44255_10"/>
    <n v="132.1253955321485"/>
    <n v="159.06224910584851"/>
    <n v="342.18871012764743"/>
    <n v="173.59115444458973"/>
    <n v="0.18325624089360978"/>
    <n v="1.7445398549742062"/>
    <n v="0.42000349450761559"/>
    <n v="-16.219242161657569"/>
    <n v="-16.450855953652731"/>
    <n v="-30.699594422268511"/>
    <n v="-17.531009460702293"/>
    <n v="3.9515137257271436E-3"/>
    <n v="-2.5269904010916864E-2"/>
    <n v="-3.3351151902262692E-3"/>
    <n v="0"/>
    <n v="0"/>
    <n v="0"/>
    <n v="0"/>
    <n v="0"/>
    <n v="0"/>
    <n v="0"/>
  </r>
  <r>
    <x v="27"/>
    <x v="10"/>
    <s v="44255_11"/>
    <n v="150.76552557334321"/>
    <n v="181.35356453254792"/>
    <n v="391.31842428098224"/>
    <n v="198.63219720983119"/>
    <n v="0.20351532790838864"/>
    <n v="1.9687117962051746"/>
    <n v="0.46346197204820661"/>
    <n v="-9.5168410583411216"/>
    <n v="-9.5148337518513539"/>
    <n v="-15.82260826165815"/>
    <n v="-9.8440508723922839"/>
    <n v="1.8862803665629542E-2"/>
    <n v="7.2366733779518952E-2"/>
    <n v="3.0595422949471988E-2"/>
    <n v="0"/>
    <n v="0"/>
    <n v="0"/>
    <n v="0"/>
    <n v="0"/>
    <n v="0"/>
    <n v="0"/>
  </r>
  <r>
    <x v="27"/>
    <x v="11"/>
    <s v="44255_12"/>
    <n v="164.54966502271171"/>
    <n v="197.13285724846151"/>
    <n v="425.50945186844478"/>
    <n v="216.63371113043118"/>
    <n v="0.21621863339502442"/>
    <n v="2.1415837429807936"/>
    <n v="0.49257661350272158"/>
    <n v="-5.5850471441661576"/>
    <n v="-5.1410007238363562"/>
    <n v="-5.9029358939810948"/>
    <n v="-4.5251572309806232"/>
    <n v="3.097581575701467E-2"/>
    <n v="0.11787147199943042"/>
    <n v="5.738519533865185E-2"/>
    <n v="0"/>
    <n v="0"/>
    <n v="0"/>
    <n v="0"/>
    <n v="0"/>
    <n v="0"/>
    <n v="0"/>
  </r>
  <r>
    <x v="27"/>
    <x v="12"/>
    <s v="44255_13"/>
    <n v="176.35946881575236"/>
    <n v="211.51637351447746"/>
    <n v="457.1809399303682"/>
    <n v="232.81357916600439"/>
    <n v="0.22696129744050525"/>
    <n v="2.3034396300811255"/>
    <n v="0.5158438674407424"/>
    <n v="-1.9296239666215707"/>
    <n v="-2.4267028027676663E-2"/>
    <n v="5.3685222281607645"/>
    <n v="1.2796846247309857"/>
    <n v="4.0985842606451516E-2"/>
    <n v="0.17482744144613721"/>
    <n v="7.9412948610936021E-2"/>
    <n v="0"/>
    <n v="0"/>
    <n v="0"/>
    <n v="0"/>
    <n v="0"/>
    <n v="0"/>
    <n v="0"/>
  </r>
  <r>
    <x v="27"/>
    <x v="13"/>
    <s v="44255_14"/>
    <n v="189.35492233172502"/>
    <n v="227.82589259402388"/>
    <n v="493.72360080335818"/>
    <n v="250.92626514044267"/>
    <n v="0.23420471730318609"/>
    <n v="2.4869743271514548"/>
    <n v="0.53115840702996553"/>
    <n v="2.041342315719068"/>
    <n v="4.456351425292544"/>
    <n v="15.628523769892151"/>
    <n v="6.1837741997275462"/>
    <n v="4.6649032894233486E-2"/>
    <n v="0.22608847657542994"/>
    <n v="9.2040435137071219E-2"/>
    <n v="0"/>
    <n v="0"/>
    <n v="0"/>
    <n v="0"/>
    <n v="0"/>
    <n v="0"/>
    <n v="0"/>
  </r>
  <r>
    <x v="27"/>
    <x v="14"/>
    <s v="44255_15"/>
    <n v="193.69128920788572"/>
    <n v="234.16197402116165"/>
    <n v="507.33064858886968"/>
    <n v="256.85319566508633"/>
    <n v="0.23882479293264769"/>
    <n v="2.5626669081454438"/>
    <n v="0.54229031420299656"/>
    <n v="3.5446534390167912"/>
    <n v="6.2907321351388292"/>
    <n v="19.593562161407437"/>
    <n v="8.1026341362666034"/>
    <n v="4.5921035823753911E-2"/>
    <n v="0.2412702932464599"/>
    <n v="9.0351869849508937E-2"/>
    <n v="0"/>
    <n v="0"/>
    <n v="0"/>
    <n v="0"/>
    <n v="0"/>
    <n v="0"/>
    <n v="0"/>
  </r>
  <r>
    <x v="27"/>
    <x v="15"/>
    <s v="44255_16"/>
    <n v="190.97512014545293"/>
    <n v="231.32736618132557"/>
    <n v="501.26726462265373"/>
    <n v="252.49331520434797"/>
    <n v="0.22136252852811966"/>
    <n v="2.5306166832671986"/>
    <n v="0.50378718276917478"/>
    <n v="2.6880234457734984"/>
    <n v="5.4508593352885919"/>
    <n v="17.914630128869479"/>
    <n v="6.9001492999236271"/>
    <n v="3.2059122004093901E-2"/>
    <n v="0.2236147473965884"/>
    <n v="5.8843732717060199E-2"/>
    <n v="0"/>
    <n v="0"/>
    <n v="0"/>
    <n v="0"/>
    <n v="0"/>
    <n v="0"/>
    <n v="0"/>
  </r>
  <r>
    <x v="27"/>
    <x v="16"/>
    <s v="44255_17"/>
    <n v="189.30037652829284"/>
    <n v="228.86284452553258"/>
    <n v="495.53954148329757"/>
    <n v="249.20388035800036"/>
    <n v="0.21808453409662637"/>
    <n v="2.5026173934903109"/>
    <n v="0.49655794057601998"/>
    <n v="2.0824075686284358"/>
    <n v="4.8027017572179531"/>
    <n v="16.167105060146437"/>
    <n v="5.9873306561823814"/>
    <n v="1.393266704532016E-2"/>
    <n v="0.20289013883520923"/>
    <n v="1.7295150985614887E-2"/>
    <n v="0"/>
    <n v="0"/>
    <n v="0"/>
    <n v="0"/>
    <n v="0"/>
    <n v="0"/>
    <n v="0"/>
  </r>
  <r>
    <x v="27"/>
    <x v="17"/>
    <s v="44255_18"/>
    <n v="187.71721580224497"/>
    <n v="227.23549209468493"/>
    <n v="492.25801378708127"/>
    <n v="247.2887747632322"/>
    <n v="0.21547759842336073"/>
    <n v="2.4839765530838127"/>
    <n v="0.49131250486473221"/>
    <n v="1.101908119572661"/>
    <n v="3.9524945884866263"/>
    <n v="14.461969770264709"/>
    <n v="4.9841984548599143"/>
    <n v="8.802279627617959E-3"/>
    <n v="0.18655347620909848"/>
    <n v="6.1137232455189278E-3"/>
    <n v="0"/>
    <n v="0"/>
    <n v="0"/>
    <n v="0"/>
    <n v="0"/>
    <n v="0"/>
    <n v="0"/>
  </r>
  <r>
    <x v="27"/>
    <x v="18"/>
    <s v="44255_19"/>
    <n v="185.372158235874"/>
    <n v="226.41641015995751"/>
    <n v="490.66385398888707"/>
    <n v="246.22662875388235"/>
    <n v="0.20509615515558149"/>
    <n v="2.5251825807780741"/>
    <n v="0.46772828822630508"/>
    <n v="-0.16694497765801852"/>
    <n v="3.255783839995031"/>
    <n v="13.046238113899491"/>
    <n v="4.3993145933008195"/>
    <n v="3.496479322608095E-3"/>
    <n v="0.16434206502512097"/>
    <n v="-5.3382361566153801E-3"/>
    <n v="0"/>
    <n v="0"/>
    <n v="0"/>
    <n v="0"/>
    <n v="0"/>
    <n v="0"/>
    <n v="0"/>
  </r>
  <r>
    <x v="27"/>
    <x v="19"/>
    <s v="44255_20"/>
    <n v="181.35912843302714"/>
    <n v="224.98932940953102"/>
    <n v="488.2629922476396"/>
    <n v="244.06118618580015"/>
    <n v="0.20158827285284159"/>
    <n v="2.5743652164676685"/>
    <n v="0.45950696970181382"/>
    <n v="-3.5595093818128749"/>
    <n v="0.9976243387790209"/>
    <n v="8.3071516978951188"/>
    <n v="1.8709126548601835"/>
    <n v="7.27532951098675E-4"/>
    <n v="0.13579933390780272"/>
    <n v="-1.117780532937886E-2"/>
    <n v="0"/>
    <n v="0"/>
    <n v="0"/>
    <n v="0"/>
    <n v="0"/>
    <n v="0"/>
    <n v="0"/>
  </r>
  <r>
    <x v="27"/>
    <x v="20"/>
    <s v="44255_21"/>
    <n v="191.28311656925578"/>
    <n v="239.63188568057913"/>
    <n v="522.00740882709852"/>
    <n v="259.69566440839992"/>
    <n v="0.23309699395275577"/>
    <n v="2.7671069147086742"/>
    <n v="0.53054941117064691"/>
    <n v="-8.5939960634858963"/>
    <n v="-4.6791695762455836"/>
    <n v="-2.7449722681505562"/>
    <n v="-4.4876577838508958"/>
    <n v="-3.5341800469544295E-3"/>
    <n v="7.3013450480124795E-2"/>
    <n v="-1.9723497402317276E-2"/>
    <n v="0"/>
    <n v="0"/>
    <n v="0"/>
    <n v="0"/>
    <n v="0"/>
    <n v="0"/>
    <n v="0"/>
  </r>
  <r>
    <x v="27"/>
    <x v="21"/>
    <s v="44255_22"/>
    <n v="203.18104054833159"/>
    <n v="255.2390229886843"/>
    <n v="557.9979309969782"/>
    <n v="276.30750268311999"/>
    <n v="0.25581244798520331"/>
    <n v="2.9590000226880311"/>
    <n v="0.5824049485806817"/>
    <n v="-18.404001036875137"/>
    <n v="-17.234810643686341"/>
    <n v="-28.118273816547198"/>
    <n v="-18.359830643875959"/>
    <n v="-1.371883225628189E-2"/>
    <n v="-4.8774817189526067E-2"/>
    <n v="-4.200082110028517E-2"/>
    <n v="0"/>
    <n v="0"/>
    <n v="0"/>
    <n v="0"/>
    <n v="0"/>
    <n v="0"/>
    <n v="0"/>
  </r>
  <r>
    <x v="27"/>
    <x v="22"/>
    <s v="44255_23"/>
    <n v="192.24780711778686"/>
    <n v="243.00191619560749"/>
    <n v="531.25078992386159"/>
    <n v="261.90448743498683"/>
    <n v="0.24270572626786491"/>
    <n v="2.8137112120513073"/>
    <n v="0.55646356221219007"/>
    <n v="-21.713329392580011"/>
    <n v="-21.395836136243759"/>
    <n v="-37.249676866928638"/>
    <n v="-23.087754982197239"/>
    <n v="-1.4962562918285193E-2"/>
    <n v="-9.4405587338514174E-2"/>
    <n v="-4.5511602531954624E-2"/>
    <n v="0"/>
    <n v="0"/>
    <n v="0"/>
    <n v="0"/>
    <n v="0"/>
    <n v="0"/>
    <n v="0"/>
  </r>
  <r>
    <x v="27"/>
    <x v="23"/>
    <s v="44255_24"/>
    <n v="173.95782424628771"/>
    <n v="220.28591575957671"/>
    <n v="482.70944147606582"/>
    <n v="237.51717883154373"/>
    <n v="0.21977538302837601"/>
    <n v="2.5364575509537199"/>
    <n v="0.50787682000085344"/>
    <n v="-24.581632714030611"/>
    <n v="-24.955410471805621"/>
    <n v="-44.778859625939333"/>
    <n v="-26.985567625196609"/>
    <n v="-1.357173378701643E-2"/>
    <n v="-0.13536691096411227"/>
    <n v="-4.281976724377401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28" firstHeaderRow="0" firstDataRow="1" firstDataCol="1" rowPageCount="1" colPageCount="1"/>
  <pivotFields count="24">
    <pivotField axis="axisRow" numFmtId="14" showAll="0">
      <items count="29">
        <item x="0"/>
        <item x="1"/>
        <item x="2"/>
        <item x="3"/>
        <item x="4"/>
        <item x="5"/>
        <item h="1" x="6"/>
        <item x="7"/>
        <item x="8"/>
        <item x="9"/>
        <item x="10"/>
        <item x="11"/>
        <item x="12"/>
        <item h="1" x="13"/>
        <item x="14"/>
        <item x="15"/>
        <item x="16"/>
        <item x="17"/>
        <item x="18"/>
        <item x="19"/>
        <item h="1" x="20"/>
        <item x="21"/>
        <item x="22"/>
        <item x="23"/>
        <item x="24"/>
        <item x="25"/>
        <item x="26"/>
        <item h="1" x="27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8" sqref="J18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+Distribución_Reactivos_FEB_2021!A1</f>
        <v>44228</v>
      </c>
      <c r="B1" s="11" t="s">
        <v>71</v>
      </c>
      <c r="C1" s="11" t="s">
        <v>70</v>
      </c>
    </row>
    <row r="2" spans="1:3" x14ac:dyDescent="0.25">
      <c r="A2" s="38"/>
      <c r="B2" s="29" t="s">
        <v>23</v>
      </c>
      <c r="C2" s="35">
        <f>ROUND(+SUMIF(Distribución_Reactivos_FEB_2021!G:G,RESUMEN!B2,Distribución_Reactivos_FEB_2021!J:J),0)</f>
        <v>610</v>
      </c>
    </row>
    <row r="3" spans="1:3" x14ac:dyDescent="0.25">
      <c r="B3" s="29" t="s">
        <v>24</v>
      </c>
      <c r="C3" s="35">
        <f>ROUND(+SUMIF(Distribución_Reactivos_FEB_2021!G:G,RESUMEN!B3,Distribución_Reactivos_FEB_2021!J:J),0)</f>
        <v>19</v>
      </c>
    </row>
    <row r="4" spans="1:3" x14ac:dyDescent="0.25">
      <c r="B4" s="29" t="s">
        <v>25</v>
      </c>
      <c r="C4" s="35">
        <f>ROUND(+SUMIF(Distribución_Reactivos_FEB_2021!G:G,RESUMEN!B4,Distribución_Reactivos_FEB_2021!J:J),0)</f>
        <v>12</v>
      </c>
    </row>
    <row r="5" spans="1:3" x14ac:dyDescent="0.25">
      <c r="B5" s="29" t="s">
        <v>26</v>
      </c>
      <c r="C5" s="35">
        <f>ROUND(+SUMIF(Distribución_Reactivos_FEB_2021!G:G,RESUMEN!B5,Distribución_Reactivos_FEB_2021!J:J),0)</f>
        <v>385</v>
      </c>
    </row>
    <row r="6" spans="1:3" x14ac:dyDescent="0.25">
      <c r="B6" s="29" t="s">
        <v>27</v>
      </c>
      <c r="C6" s="35">
        <f>ROUND(+SUMIF(Distribución_Reactivos_FEB_2021!G:G,RESUMEN!B6,Distribución_Reactivos_FEB_2021!J:J),0)</f>
        <v>201</v>
      </c>
    </row>
    <row r="7" spans="1:3" x14ac:dyDescent="0.25">
      <c r="B7" s="29" t="s">
        <v>28</v>
      </c>
      <c r="C7" s="35">
        <f>ROUND(+SUMIF(Distribución_Reactivos_FEB_2021!G:G,RESUMEN!B7,Distribución_Reactivos_FEB_2021!J:J),0)</f>
        <v>250</v>
      </c>
    </row>
    <row r="8" spans="1:3" x14ac:dyDescent="0.25">
      <c r="B8" s="29" t="s">
        <v>29</v>
      </c>
      <c r="C8" s="35">
        <f>ROUND(+SUMIF(Distribución_Reactivos_FEB_2021!G:G,RESUMEN!B8,Distribución_Reactivos_FEB_2021!J:J),0)</f>
        <v>127</v>
      </c>
    </row>
    <row r="9" spans="1:3" x14ac:dyDescent="0.25">
      <c r="B9" s="29" t="s">
        <v>30</v>
      </c>
      <c r="C9" s="35">
        <f>ROUND(+SUMIF(Distribución_Reactivos_FEB_2021!G:G,RESUMEN!B9,Distribución_Reactivos_FEB_2021!J:J),0)</f>
        <v>78</v>
      </c>
    </row>
    <row r="10" spans="1:3" x14ac:dyDescent="0.25">
      <c r="B10" s="29" t="s">
        <v>31</v>
      </c>
      <c r="C10" s="35">
        <f>ROUND(+SUMIF(Distribución_Reactivos_FEB_2021!G:G,RESUMEN!B10,Distribución_Reactivos_FEB_2021!J:J),0)</f>
        <v>94</v>
      </c>
    </row>
    <row r="11" spans="1:3" x14ac:dyDescent="0.25">
      <c r="B11" s="29" t="s">
        <v>32</v>
      </c>
      <c r="C11" s="35">
        <f>ROUND(+SUMIF(Distribución_Reactivos_FEB_2021!G:G,RESUMEN!B11,Distribución_Reactivos_FEB_2021!J:J),0)</f>
        <v>60</v>
      </c>
    </row>
    <row r="12" spans="1:3" x14ac:dyDescent="0.25">
      <c r="B12" s="29" t="s">
        <v>33</v>
      </c>
      <c r="C12" s="35">
        <f>ROUND(+SUMIF(Distribución_Reactivos_FEB_2021!G:G,RESUMEN!B12,Distribución_Reactivos_FEB_2021!J:J),0)</f>
        <v>39</v>
      </c>
    </row>
    <row r="13" spans="1:3" x14ac:dyDescent="0.25">
      <c r="B13" s="29" t="s">
        <v>34</v>
      </c>
      <c r="C13" s="35">
        <f>ROUND(+SUMIF(Distribución_Reactivos_FEB_2021!G:G,RESUMEN!B13,Distribución_Reactivos_FEB_2021!J:J),0)</f>
        <v>9</v>
      </c>
    </row>
    <row r="14" spans="1:3" x14ac:dyDescent="0.25">
      <c r="B14" s="29" t="s">
        <v>35</v>
      </c>
      <c r="C14" s="35">
        <f>ROUND(+SUMIF(Distribución_Reactivos_FEB_2021!G:G,RESUMEN!B14,Distribución_Reactivos_FEB_2021!J:J),0)</f>
        <v>6</v>
      </c>
    </row>
    <row r="15" spans="1:3" x14ac:dyDescent="0.25">
      <c r="B15" s="29" t="s">
        <v>36</v>
      </c>
      <c r="C15" s="35">
        <f>ROUND(+SUMIF(Distribución_Reactivos_FEB_2021!G:G,RESUMEN!B15,Distribución_Reactivos_FEB_2021!J:J),0)</f>
        <v>3</v>
      </c>
    </row>
    <row r="16" spans="1:3" x14ac:dyDescent="0.25">
      <c r="B16" s="29" t="s">
        <v>37</v>
      </c>
      <c r="C16" s="35">
        <f>ROUND(+SUMIF(Distribución_Reactivos_FEB_2021!G:G,RESUMEN!B16,Distribución_Reactivos_FEB_2021!J:J),0)</f>
        <v>22</v>
      </c>
    </row>
    <row r="17" spans="2:3" x14ac:dyDescent="0.25">
      <c r="B17" s="29" t="s">
        <v>38</v>
      </c>
      <c r="C17" s="35">
        <f>ROUND(+SUMIF(Distribución_Reactivos_FEB_2021!G:G,RESUMEN!B17,Distribución_Reactivos_FEB_2021!J:J),0)</f>
        <v>105</v>
      </c>
    </row>
    <row r="18" spans="2:3" x14ac:dyDescent="0.25">
      <c r="B18" s="29" t="s">
        <v>39</v>
      </c>
      <c r="C18" s="35">
        <f>ROUND(+SUMIF(Distribución_Reactivos_FEB_2021!G:G,RESUMEN!B18,Distribución_Reactivos_FEB_2021!J:J),0)</f>
        <v>5724</v>
      </c>
    </row>
    <row r="19" spans="2:3" x14ac:dyDescent="0.25">
      <c r="B19" s="29" t="s">
        <v>40</v>
      </c>
      <c r="C19" s="35">
        <f>ROUND(+SUMIF(Distribución_Reactivos_FEB_2021!G:G,RESUMEN!B19,Distribución_Reactivos_FEB_2021!J:J),0)</f>
        <v>2567</v>
      </c>
    </row>
    <row r="20" spans="2:3" x14ac:dyDescent="0.25">
      <c r="B20" s="29" t="s">
        <v>41</v>
      </c>
      <c r="C20" s="35">
        <f>ROUND(+SUMIF(Distribución_Reactivos_FEB_2021!G:G,RESUMEN!B20,Distribución_Reactivos_FEB_2021!J:J),0)</f>
        <v>2900</v>
      </c>
    </row>
    <row r="21" spans="2:3" x14ac:dyDescent="0.25">
      <c r="B21" s="29" t="s">
        <v>42</v>
      </c>
      <c r="C21" s="35">
        <f>ROUND(+SUMIF(Distribución_Reactivos_FEB_2021!G:G,RESUMEN!B21,Distribución_Reactivos_FEB_2021!J:J),0)</f>
        <v>7326</v>
      </c>
    </row>
    <row r="22" spans="2:3" x14ac:dyDescent="0.25">
      <c r="B22" s="29" t="s">
        <v>43</v>
      </c>
      <c r="C22" s="35">
        <f>ROUND(+SUMIF(Distribución_Reactivos_FEB_2021!G:G,RESUMEN!B22,Distribución_Reactivos_FEB_2021!J:J),0)</f>
        <v>3451</v>
      </c>
    </row>
    <row r="23" spans="2:3" x14ac:dyDescent="0.25">
      <c r="B23" s="29" t="s">
        <v>44</v>
      </c>
      <c r="C23" s="35">
        <f>ROUND(+SUMIF(Distribución_Reactivos_FEB_2021!G:G,RESUMEN!B23,Distribución_Reactivos_FEB_2021!J:J),0)</f>
        <v>1709</v>
      </c>
    </row>
    <row r="24" spans="2:3" x14ac:dyDescent="0.25">
      <c r="B24" s="29" t="s">
        <v>45</v>
      </c>
      <c r="C24" s="35">
        <f>ROUND(+SUMIF(Distribución_Reactivos_FEB_2021!G:G,RESUMEN!B24,Distribución_Reactivos_FEB_2021!J:J),0)</f>
        <v>350</v>
      </c>
    </row>
    <row r="25" spans="2:3" x14ac:dyDescent="0.25">
      <c r="B25" s="29" t="s">
        <v>46</v>
      </c>
      <c r="C25" s="35">
        <f>ROUND(+SUMIF(Distribución_Reactivos_FEB_2021!G:G,RESUMEN!B25,Distribución_Reactivos_FEB_2021!J:J),0)</f>
        <v>3235</v>
      </c>
    </row>
    <row r="26" spans="2:3" x14ac:dyDescent="0.25">
      <c r="B26" s="29" t="s">
        <v>47</v>
      </c>
      <c r="C26" s="35">
        <f>ROUND(+SUMIF(Distribución_Reactivos_FEB_2021!G:G,RESUMEN!B26,Distribución_Reactivos_FEB_2021!J:J),0)</f>
        <v>36</v>
      </c>
    </row>
    <row r="27" spans="2:3" x14ac:dyDescent="0.25">
      <c r="B27" s="29" t="s">
        <v>48</v>
      </c>
      <c r="C27" s="35">
        <f>ROUND(+SUMIF(Distribución_Reactivos_FEB_2021!G:G,RESUMEN!B27,Distribución_Reactivos_FEB_2021!J:J),0)</f>
        <v>6</v>
      </c>
    </row>
    <row r="28" spans="2:3" x14ac:dyDescent="0.25">
      <c r="B28" s="29" t="s">
        <v>49</v>
      </c>
      <c r="C28" s="35">
        <f>ROUND(+SUMIF(Distribución_Reactivos_FEB_2021!G:G,RESUMEN!B28,Distribución_Reactivos_FEB_2021!J:J),0)</f>
        <v>6</v>
      </c>
    </row>
    <row r="29" spans="2:3" x14ac:dyDescent="0.25">
      <c r="B29" s="29" t="s">
        <v>50</v>
      </c>
      <c r="C29" s="35">
        <f>ROUND(+SUMIF(Distribución_Reactivos_FEB_2021!G:G,RESUMEN!B29,Distribución_Reactivos_FEB_2021!J:J),0)</f>
        <v>1933</v>
      </c>
    </row>
    <row r="30" spans="2:3" x14ac:dyDescent="0.25">
      <c r="B30" s="29" t="s">
        <v>51</v>
      </c>
      <c r="C30" s="35">
        <f>ROUND(+SUMIF(Distribución_Reactivos_FEB_2021!G:G,RESUMEN!B30,Distribución_Reactivos_FEB_2021!J:J),0)</f>
        <v>4121</v>
      </c>
    </row>
    <row r="31" spans="2:3" x14ac:dyDescent="0.25">
      <c r="B31" s="29" t="s">
        <v>53</v>
      </c>
      <c r="C31" s="35">
        <f>ROUND(+SUMIF(Distribución_Reactivos_FEB_2021!G:G,RESUMEN!B31,Distribución_Reactivos_FEB_2021!J:J),0)</f>
        <v>32</v>
      </c>
    </row>
    <row r="32" spans="2:3" x14ac:dyDescent="0.25">
      <c r="B32" s="29" t="s">
        <v>54</v>
      </c>
      <c r="C32" s="35">
        <f>ROUND(+SUMIF(Distribución_Reactivos_FEB_2021!G:G,RESUMEN!B32,Distribución_Reactivos_FEB_2021!J:J),0)</f>
        <v>195</v>
      </c>
    </row>
    <row r="33" spans="2:3" x14ac:dyDescent="0.25">
      <c r="B33" s="29" t="s">
        <v>55</v>
      </c>
      <c r="C33" s="35">
        <f>ROUND(+SUMIF(Distribución_Reactivos_FEB_2021!G:G,RESUMEN!B33,Distribución_Reactivos_FEB_2021!J:J),0)</f>
        <v>211</v>
      </c>
    </row>
    <row r="34" spans="2:3" x14ac:dyDescent="0.25">
      <c r="B34" s="29" t="s">
        <v>56</v>
      </c>
      <c r="C34" s="35">
        <f>ROUND(+SUMIF(Distribución_Reactivos_FEB_2021!G:G,RESUMEN!B34,Distribución_Reactivos_FEB_2021!J:J),0)</f>
        <v>67</v>
      </c>
    </row>
    <row r="35" spans="2:3" x14ac:dyDescent="0.25">
      <c r="B35" s="29" t="s">
        <v>57</v>
      </c>
      <c r="C35" s="35">
        <f>ROUND(+SUMIF(Distribución_Reactivos_FEB_2021!G:G,RESUMEN!B35,Distribución_Reactivos_FEB_2021!J:J),0)</f>
        <v>193</v>
      </c>
    </row>
    <row r="36" spans="2:3" x14ac:dyDescent="0.25">
      <c r="B36" s="29" t="s">
        <v>58</v>
      </c>
      <c r="C36" s="35">
        <f>ROUND(+SUMIF(Distribución_Reactivos_FEB_2021!G:G,RESUMEN!B36,Distribución_Reactivos_FEB_2021!J:J),0)</f>
        <v>67</v>
      </c>
    </row>
    <row r="37" spans="2:3" x14ac:dyDescent="0.25">
      <c r="B37" s="29" t="s">
        <v>59</v>
      </c>
      <c r="C37" s="35">
        <f>ROUND(+SUMIF(Distribución_Reactivos_FEB_2021!G:G,RESUMEN!B37,Distribución_Reactivos_FEB_2021!J:J),0)</f>
        <v>25</v>
      </c>
    </row>
    <row r="38" spans="2:3" x14ac:dyDescent="0.25">
      <c r="B38" s="29" t="s">
        <v>60</v>
      </c>
      <c r="C38" s="35">
        <f>ROUND(+SUMIF(Distribución_Reactivos_FEB_2021!G:G,RESUMEN!B38,Distribución_Reactivos_FEB_2021!J:J),0)</f>
        <v>62</v>
      </c>
    </row>
    <row r="39" spans="2:3" x14ac:dyDescent="0.25">
      <c r="B39" s="29" t="s">
        <v>61</v>
      </c>
      <c r="C39" s="35">
        <f>ROUND(+SUMIF(Distribución_Reactivos_FEB_2021!G:G,RESUMEN!B39,Distribución_Reactivos_FEB_2021!J:J),0)</f>
        <v>6</v>
      </c>
    </row>
    <row r="40" spans="2:3" x14ac:dyDescent="0.25">
      <c r="B40" s="29" t="s">
        <v>62</v>
      </c>
      <c r="C40" s="35">
        <f>ROUND(+SUMIF(Distribución_Reactivos_FEB_2021!G:G,RESUMEN!B40,Distribución_Reactivos_FEB_2021!J:J),0)</f>
        <v>6</v>
      </c>
    </row>
    <row r="41" spans="2:3" x14ac:dyDescent="0.25">
      <c r="B41" s="29" t="s">
        <v>96</v>
      </c>
      <c r="C41" s="35">
        <f>ROUND(+SUMIF(Distribución_Reactivos_FEB_2021!G:G,RESUMEN!B41,Distribución_Reactivos_FEB_2021!J:J),0)</f>
        <v>480</v>
      </c>
    </row>
    <row r="42" spans="2:3" x14ac:dyDescent="0.25">
      <c r="B42" s="29" t="s">
        <v>97</v>
      </c>
      <c r="C42" s="35">
        <f>ROUND(+SUMIF(Distribución_Reactivos_FEB_2021!G:G,RESUMEN!B42,Distribución_Reactivos_FEB_2021!J:J),0)</f>
        <v>0</v>
      </c>
    </row>
    <row r="43" spans="2:3" x14ac:dyDescent="0.25">
      <c r="B43" s="29" t="s">
        <v>98</v>
      </c>
      <c r="C43" s="35">
        <f>ROUND(+SUMIF(Distribución_Reactivos_FEB_2021!G:G,RESUMEN!B43,Distribución_Reactivos_FEB_2021!J:J),0)</f>
        <v>0</v>
      </c>
    </row>
    <row r="44" spans="2:3" x14ac:dyDescent="0.25">
      <c r="B44" s="29" t="s">
        <v>99</v>
      </c>
      <c r="C44" s="35">
        <f>ROUND(+SUMIF(Distribución_Reactivos_FEB_2021!G:G,RESUMEN!B44,Distribución_Reactivos_FEB_2021!J:J),0)</f>
        <v>480</v>
      </c>
    </row>
    <row r="45" spans="2:3" x14ac:dyDescent="0.25">
      <c r="B45" s="29" t="s">
        <v>100</v>
      </c>
      <c r="C45" s="35">
        <f>ROUND(+SUMIF(Distribución_Reactivos_FEB_2021!G:G,RESUMEN!B45,Distribución_Reactivos_FEB_2021!J:J),0)</f>
        <v>0</v>
      </c>
    </row>
    <row r="46" spans="2:3" x14ac:dyDescent="0.25">
      <c r="B46" s="29" t="s">
        <v>101</v>
      </c>
      <c r="C46" s="35">
        <f>ROUND(+SUMIF(Distribución_Reactivos_FEB_2021!G:G,RESUMEN!B46,Distribución_Reactivos_FEB_2021!J:J),0)</f>
        <v>132</v>
      </c>
    </row>
    <row r="47" spans="2:3" x14ac:dyDescent="0.25">
      <c r="B47" s="29" t="s">
        <v>102</v>
      </c>
      <c r="C47" s="35">
        <f>ROUND(+SUMIF(Distribución_Reactivos_FEB_2021!G:G,RESUMEN!B47,Distribución_Reactivos_FEB_2021!J:J),0)</f>
        <v>397</v>
      </c>
    </row>
    <row r="48" spans="2:3" x14ac:dyDescent="0.25">
      <c r="B48" s="29" t="s">
        <v>103</v>
      </c>
      <c r="C48" s="35">
        <f>ROUND(+SUMIF(Distribución_Reactivos_FEB_2021!G:G,RESUMEN!B48,Distribución_Reactivos_FEB_2021!J:J),0)</f>
        <v>7</v>
      </c>
    </row>
    <row r="49" spans="2:3" x14ac:dyDescent="0.25">
      <c r="B49" s="29" t="s">
        <v>104</v>
      </c>
      <c r="C49" s="35">
        <f>ROUND(+SUMIF(Distribución_Reactivos_FEB_2021!G:G,RESUMEN!B49,Distribución_Reactivos_FEB_2021!J:J),0)</f>
        <v>646</v>
      </c>
    </row>
    <row r="50" spans="2:3" x14ac:dyDescent="0.25">
      <c r="B50" s="29" t="s">
        <v>105</v>
      </c>
      <c r="C50" s="35">
        <f>ROUND(+SUMIF(Distribución_Reactivos_FEB_2021!G:G,RESUMEN!B50,Distribución_Reactivos_FEB_2021!J:J),0)</f>
        <v>58</v>
      </c>
    </row>
    <row r="51" spans="2:3" x14ac:dyDescent="0.25">
      <c r="B51" s="29" t="s">
        <v>106</v>
      </c>
      <c r="C51" s="35">
        <f>ROUND(+SUMIF(Distribución_Reactivos_FEB_2021!G:G,RESUMEN!B51,Distribución_Reactivos_FEB_2021!J:J),0)</f>
        <v>44</v>
      </c>
    </row>
    <row r="52" spans="2:3" x14ac:dyDescent="0.25">
      <c r="B52" s="29" t="s">
        <v>107</v>
      </c>
      <c r="C52" s="35">
        <f>ROUND(+SUMIF(Distribución_Reactivos_FEB_2021!G:G,RESUMEN!B52,Distribución_Reactivos_FEB_2021!J:J),0)</f>
        <v>17</v>
      </c>
    </row>
    <row r="53" spans="2:3" x14ac:dyDescent="0.25">
      <c r="B53" s="29" t="s">
        <v>108</v>
      </c>
      <c r="C53" s="35">
        <f>ROUND(+SUMIF(Distribución_Reactivos_FEB_2021!G:G,RESUMEN!B53,Distribución_Reactivos_FEB_2021!J:J),0)</f>
        <v>18</v>
      </c>
    </row>
    <row r="54" spans="2:3" x14ac:dyDescent="0.25">
      <c r="B54" s="29" t="s">
        <v>109</v>
      </c>
      <c r="C54" s="35">
        <f>ROUND(+SUMIF(Distribución_Reactivos_FEB_2021!G:G,RESUMEN!B54,Distribución_Reactivos_FEB_2021!J:J),0)</f>
        <v>200</v>
      </c>
    </row>
    <row r="55" spans="2:3" x14ac:dyDescent="0.25">
      <c r="B55" s="29" t="s">
        <v>110</v>
      </c>
      <c r="C55" s="35">
        <f>ROUND(+SUMIF(Distribución_Reactivos_FEB_2021!G:G,RESUMEN!B55,Distribución_Reactivos_FEB_2021!J:J),0)</f>
        <v>116</v>
      </c>
    </row>
    <row r="56" spans="2:3" x14ac:dyDescent="0.25">
      <c r="B56" s="29" t="s">
        <v>111</v>
      </c>
      <c r="C56" s="35">
        <f>ROUND(+SUMIF(Distribución_Reactivos_FEB_2021!G:G,RESUMEN!B56,Distribución_Reactivos_FEB_2021!J:J),0)</f>
        <v>232</v>
      </c>
    </row>
    <row r="57" spans="2:3" x14ac:dyDescent="0.25">
      <c r="B57" s="29" t="s">
        <v>112</v>
      </c>
      <c r="C57" s="35">
        <f>ROUND(+SUMIF(Distribución_Reactivos_FEB_2021!G:G,RESUMEN!B57,Distribución_Reactivos_FEB_2021!J:J),0)</f>
        <v>23</v>
      </c>
    </row>
    <row r="58" spans="2:3" x14ac:dyDescent="0.25">
      <c r="B58" s="29" t="s">
        <v>113</v>
      </c>
      <c r="C58" s="35">
        <f>ROUND(+SUMIF(Distribución_Reactivos_FEB_2021!G:G,RESUMEN!B58,Distribución_Reactivos_FEB_2021!J:J),0)</f>
        <v>7</v>
      </c>
    </row>
    <row r="59" spans="2:3" x14ac:dyDescent="0.25">
      <c r="B59" s="29" t="s">
        <v>114</v>
      </c>
      <c r="C59" s="35">
        <f>ROUND(+SUMIF(Distribución_Reactivos_FEB_2021!G:G,RESUMEN!B59,Distribución_Reactivos_FEB_2021!J:J),0)</f>
        <v>58</v>
      </c>
    </row>
    <row r="60" spans="2:3" x14ac:dyDescent="0.25">
      <c r="B60" s="29" t="s">
        <v>115</v>
      </c>
      <c r="C60" s="35">
        <f>ROUND(+SUMIF(Distribución_Reactivos_FEB_2021!G:G,RESUMEN!B60,Distribución_Reactivos_FEB_2021!J:J),0)</f>
        <v>15</v>
      </c>
    </row>
    <row r="61" spans="2:3" x14ac:dyDescent="0.25">
      <c r="B61" s="29" t="s">
        <v>116</v>
      </c>
      <c r="C61" s="35">
        <f>ROUND(+SUMIF(Distribución_Reactivos_FEB_2021!G:G,RESUMEN!B61,Distribución_Reactivos_FEB_2021!J:J),0)</f>
        <v>6</v>
      </c>
    </row>
    <row r="62" spans="2:3" x14ac:dyDescent="0.25">
      <c r="B62" s="29" t="s">
        <v>117</v>
      </c>
      <c r="C62" s="35">
        <f>ROUND(+SUMIF(Distribución_Reactivos_FEB_2021!G:G,RESUMEN!B62,Distribución_Reactivos_FEB_2021!J:J),0)</f>
        <v>4</v>
      </c>
    </row>
    <row r="63" spans="2:3" x14ac:dyDescent="0.25">
      <c r="B63" s="29" t="s">
        <v>118</v>
      </c>
      <c r="C63" s="35">
        <f>ROUND(+SUMIF(Distribución_Reactivos_FEB_2021!G:G,RESUMEN!B63,Distribución_Reactivos_FEB_2021!J:J),0)</f>
        <v>66</v>
      </c>
    </row>
    <row r="64" spans="2:3" x14ac:dyDescent="0.25">
      <c r="B64" s="29" t="s">
        <v>119</v>
      </c>
      <c r="C64" s="35">
        <f>ROUND(+SUMIF(Distribución_Reactivos_FEB_2021!G:G,RESUMEN!B64,Distribución_Reactivos_FEB_2021!J:J),0)</f>
        <v>4</v>
      </c>
    </row>
    <row r="65" spans="2:3" x14ac:dyDescent="0.25">
      <c r="B65" s="29" t="s">
        <v>120</v>
      </c>
      <c r="C65" s="35">
        <f>ROUND(+SUMIF(Distribución_Reactivos_FEB_2021!G:G,RESUMEN!B65,Distribución_Reactivos_FEB_2021!J:J),0)</f>
        <v>4</v>
      </c>
    </row>
    <row r="66" spans="2:3" x14ac:dyDescent="0.25">
      <c r="B66" s="29" t="s">
        <v>85</v>
      </c>
      <c r="C66" s="35">
        <f>ROUND(+SUMIF(Distribución_Reactivos_FEB_2021!G:G,RESUMEN!B66,Distribución_Reactivos_FEB_2021!J:J),0)</f>
        <v>0</v>
      </c>
    </row>
    <row r="68" spans="2:3" x14ac:dyDescent="0.25">
      <c r="B68" s="12" t="s">
        <v>86</v>
      </c>
      <c r="C68" s="13">
        <f>SUM(C2:C66)</f>
        <v>39262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zoomScale="80" zoomScaleNormal="80" workbookViewId="0">
      <selection activeCell="A2" sqref="A2"/>
    </sheetView>
  </sheetViews>
  <sheetFormatPr baseColWidth="10" defaultRowHeight="15" x14ac:dyDescent="0.25"/>
  <cols>
    <col min="1" max="1" width="20.140625" bestFit="1" customWidth="1"/>
    <col min="2" max="2" width="24.85546875" bestFit="1" customWidth="1"/>
    <col min="3" max="3" width="29.140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44228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32" t="s">
        <v>6</v>
      </c>
      <c r="B3" s="7">
        <f>SUMIF($H$3:$H$457,A3,$I$3:I457)</f>
        <v>144500511</v>
      </c>
      <c r="C3" s="7">
        <f>HLOOKUP(A3,'TOTAL CARGO REACTIVO'!$B$37:$H$38,2,0)</f>
        <v>0</v>
      </c>
      <c r="E3" s="6" t="s">
        <v>63</v>
      </c>
      <c r="F3" s="6" t="str">
        <f>IFERROR(+VLOOKUP(G3,EMPRESAS!B:C,2,0),"-")</f>
        <v>CERRO_DOMINADOR</v>
      </c>
      <c r="G3" s="29" t="s">
        <v>23</v>
      </c>
      <c r="H3" s="29" t="s">
        <v>6</v>
      </c>
      <c r="I3" s="35">
        <v>2243390</v>
      </c>
      <c r="J3" s="7">
        <f>I3/VLOOKUP(H3,$A$3:$B$9,2,0)*VLOOKUP(H3,$A$3:$C$9,3,0)</f>
        <v>0</v>
      </c>
    </row>
    <row r="4" spans="1:10" x14ac:dyDescent="0.25">
      <c r="A4" s="32" t="s">
        <v>4</v>
      </c>
      <c r="B4" s="7">
        <f>SUMIF($H$3:$H$457,A4,$I$3:I458)</f>
        <v>136197269</v>
      </c>
      <c r="C4" s="7">
        <f>HLOOKUP(A4,'TOTAL CARGO REACTIVO'!$B$37:$H$38,2,0)</f>
        <v>0</v>
      </c>
      <c r="E4" s="6" t="s">
        <v>63</v>
      </c>
      <c r="F4" s="6" t="str">
        <f>IFERROR(+VLOOKUP(G4,EMPRESAS!B:C,2,0),"-")</f>
        <v>CERRO_DOMINADOR</v>
      </c>
      <c r="G4" s="29" t="s">
        <v>23</v>
      </c>
      <c r="H4" s="29" t="s">
        <v>4</v>
      </c>
      <c r="I4" s="35">
        <v>2114524</v>
      </c>
      <c r="J4" s="7">
        <f t="shared" ref="J4:J67" si="0">I4/VLOOKUP(H4,$A$3:$B$9,2,0)*VLOOKUP(H4,$A$3:$C$9,3,0)</f>
        <v>0</v>
      </c>
    </row>
    <row r="5" spans="1:10" x14ac:dyDescent="0.25">
      <c r="A5" s="32" t="s">
        <v>5</v>
      </c>
      <c r="B5" s="7">
        <f>SUMIF($H$3:$H$457,A5,$I$3:I459)</f>
        <v>291509386</v>
      </c>
      <c r="C5" s="7">
        <f>HLOOKUP(A5,'TOTAL CARGO REACTIVO'!$B$37:$H$38,2,0)</f>
        <v>0</v>
      </c>
      <c r="E5" s="6" t="s">
        <v>63</v>
      </c>
      <c r="F5" s="6" t="str">
        <f>IFERROR(+VLOOKUP(G5,EMPRESAS!B:C,2,0),"-")</f>
        <v>CERRO_DOMINADOR</v>
      </c>
      <c r="G5" s="29" t="s">
        <v>23</v>
      </c>
      <c r="H5" s="29" t="s">
        <v>5</v>
      </c>
      <c r="I5" s="35">
        <v>4526205</v>
      </c>
      <c r="J5" s="7">
        <f t="shared" si="0"/>
        <v>0</v>
      </c>
    </row>
    <row r="6" spans="1:10" x14ac:dyDescent="0.25">
      <c r="A6" s="32" t="s">
        <v>9</v>
      </c>
      <c r="B6" s="7">
        <f>SUMIF($H$3:$H$457,A6,$I$3:I460)</f>
        <v>333935</v>
      </c>
      <c r="C6" s="7">
        <f>HLOOKUP(A6,'TOTAL CARGO REACTIVO'!$B$37:$H$38,2,0)</f>
        <v>22959.781580454146</v>
      </c>
      <c r="E6" s="6" t="s">
        <v>63</v>
      </c>
      <c r="F6" s="6" t="str">
        <f>IFERROR(+VLOOKUP(G6,EMPRESAS!B:C,2,0),"-")</f>
        <v>CERRO_DOMINADOR</v>
      </c>
      <c r="G6" s="29" t="s">
        <v>23</v>
      </c>
      <c r="H6" s="29" t="s">
        <v>9</v>
      </c>
      <c r="I6" s="35">
        <v>5187</v>
      </c>
      <c r="J6" s="7">
        <f t="shared" si="0"/>
        <v>356.63343781818514</v>
      </c>
    </row>
    <row r="7" spans="1:10" x14ac:dyDescent="0.25">
      <c r="A7" s="32" t="s">
        <v>7</v>
      </c>
      <c r="B7" s="7">
        <f>SUMIF($H$3:$H$457,A7,$I$3:I461)</f>
        <v>144776</v>
      </c>
      <c r="C7" s="7">
        <f>HLOOKUP(A7,'TOTAL CARGO REACTIVO'!$B$37:$H$38,2,0)</f>
        <v>16297.582615409074</v>
      </c>
      <c r="E7" s="6" t="s">
        <v>63</v>
      </c>
      <c r="F7" s="6" t="str">
        <f>IFERROR(+VLOOKUP(G7,EMPRESAS!B:C,2,0),"-")</f>
        <v>CERRO_DOMINADOR</v>
      </c>
      <c r="G7" s="29" t="s">
        <v>23</v>
      </c>
      <c r="H7" s="29" t="s">
        <v>7</v>
      </c>
      <c r="I7" s="35">
        <v>2249</v>
      </c>
      <c r="J7" s="7">
        <f t="shared" si="0"/>
        <v>253.17223367170669</v>
      </c>
    </row>
    <row r="8" spans="1:10" x14ac:dyDescent="0.25">
      <c r="A8" s="32" t="s">
        <v>3</v>
      </c>
      <c r="B8" s="7">
        <f>SUMIF($H$3:$H$457,A8,$I$3:I462)</f>
        <v>109026957</v>
      </c>
      <c r="C8" s="7">
        <f>HLOOKUP(A8,'TOTAL CARGO REACTIVO'!$B$37:$H$38,2,0)</f>
        <v>0</v>
      </c>
      <c r="E8" s="6" t="s">
        <v>63</v>
      </c>
      <c r="F8" s="6" t="str">
        <f>IFERROR(+VLOOKUP(G8,EMPRESAS!B:C,2,0),"-")</f>
        <v>CERRO_DOMINADOR</v>
      </c>
      <c r="G8" s="29" t="s">
        <v>23</v>
      </c>
      <c r="H8" s="29" t="s">
        <v>3</v>
      </c>
      <c r="I8" s="35">
        <v>1692454</v>
      </c>
      <c r="J8" s="7">
        <f t="shared" si="0"/>
        <v>0</v>
      </c>
    </row>
    <row r="9" spans="1:10" x14ac:dyDescent="0.25">
      <c r="A9" s="32" t="s">
        <v>8</v>
      </c>
      <c r="B9" s="7">
        <f>SUMIF($H$3:$H$457,A9,$I$3:I463)</f>
        <v>1577246</v>
      </c>
      <c r="C9" s="7">
        <f>HLOOKUP(A9,'TOTAL CARGO REACTIVO'!$B$37:$H$38,2,0)</f>
        <v>0</v>
      </c>
      <c r="E9" s="6" t="s">
        <v>63</v>
      </c>
      <c r="F9" s="6" t="str">
        <f>IFERROR(+VLOOKUP(G9,EMPRESAS!B:C,2,0),"-")</f>
        <v>CERRO_DOMINADOR</v>
      </c>
      <c r="G9" s="29" t="s">
        <v>23</v>
      </c>
      <c r="H9" s="29" t="s">
        <v>8</v>
      </c>
      <c r="I9" s="35">
        <v>24492</v>
      </c>
      <c r="J9" s="7">
        <f t="shared" si="0"/>
        <v>0</v>
      </c>
    </row>
    <row r="10" spans="1:10" x14ac:dyDescent="0.25">
      <c r="B10" s="8">
        <f>SUM(B3:B9)</f>
        <v>683290080</v>
      </c>
      <c r="C10" s="7">
        <f>+SUM(C3:C9)</f>
        <v>39257.364195863222</v>
      </c>
      <c r="E10" s="6" t="s">
        <v>63</v>
      </c>
      <c r="F10" s="6" t="str">
        <f>IFERROR(+VLOOKUP(G10,EMPRESAS!B:C,2,0),"-")</f>
        <v>RUCATAYO</v>
      </c>
      <c r="G10" s="29" t="s">
        <v>24</v>
      </c>
      <c r="H10" s="29" t="s">
        <v>6</v>
      </c>
      <c r="I10" s="35">
        <v>59293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9" t="s">
        <v>24</v>
      </c>
      <c r="H11" s="29" t="s">
        <v>4</v>
      </c>
      <c r="I11" s="35">
        <v>56103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9" t="s">
        <v>24</v>
      </c>
      <c r="H12" s="29" t="s">
        <v>5</v>
      </c>
      <c r="I12" s="35">
        <v>120880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9" t="s">
        <v>24</v>
      </c>
      <c r="H13" s="29" t="s">
        <v>9</v>
      </c>
      <c r="I13" s="35">
        <v>161</v>
      </c>
      <c r="J13" s="7">
        <f t="shared" si="0"/>
        <v>11.06959388639441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9" t="s">
        <v>24</v>
      </c>
      <c r="H14" s="29" t="s">
        <v>7</v>
      </c>
      <c r="I14" s="35">
        <v>69</v>
      </c>
      <c r="J14" s="7">
        <f t="shared" si="0"/>
        <v>7.7674006773444919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9" t="s">
        <v>24</v>
      </c>
      <c r="H15" s="29" t="s">
        <v>3</v>
      </c>
      <c r="I15" s="35">
        <v>44572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9" t="s">
        <v>24</v>
      </c>
      <c r="H16" s="29" t="s">
        <v>8</v>
      </c>
      <c r="I16" s="35">
        <v>669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9" t="s">
        <v>25</v>
      </c>
      <c r="H17" s="29" t="s">
        <v>6</v>
      </c>
      <c r="I17" s="35">
        <v>47244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9" t="s">
        <v>25</v>
      </c>
      <c r="H18" s="29" t="s">
        <v>4</v>
      </c>
      <c r="I18" s="35">
        <v>44538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9" t="s">
        <v>25</v>
      </c>
      <c r="H19" s="29" t="s">
        <v>5</v>
      </c>
      <c r="I19" s="35">
        <v>96334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9" t="s">
        <v>25</v>
      </c>
      <c r="H20" s="29" t="s">
        <v>9</v>
      </c>
      <c r="I20" s="35">
        <v>101</v>
      </c>
      <c r="J20" s="7">
        <f t="shared" si="0"/>
        <v>6.9442793945704064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9" t="s">
        <v>25</v>
      </c>
      <c r="H21" s="29" t="s">
        <v>7</v>
      </c>
      <c r="I21" s="35">
        <v>44</v>
      </c>
      <c r="J21" s="7">
        <f t="shared" si="0"/>
        <v>4.9531250696109801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9" t="s">
        <v>25</v>
      </c>
      <c r="H22" s="29" t="s">
        <v>3</v>
      </c>
      <c r="I22" s="35">
        <v>34914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9" t="s">
        <v>25</v>
      </c>
      <c r="H23" s="29" t="s">
        <v>8</v>
      </c>
      <c r="I23" s="35">
        <v>521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9" t="s">
        <v>26</v>
      </c>
      <c r="H24" s="29" t="s">
        <v>6</v>
      </c>
      <c r="I24" s="35">
        <v>1416895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9" t="s">
        <v>26</v>
      </c>
      <c r="H25" s="29" t="s">
        <v>4</v>
      </c>
      <c r="I25" s="35">
        <v>1335505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9" t="s">
        <v>26</v>
      </c>
      <c r="H26" s="29" t="s">
        <v>5</v>
      </c>
      <c r="I26" s="35">
        <v>2858690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9" t="s">
        <v>26</v>
      </c>
      <c r="H27" s="29" t="s">
        <v>9</v>
      </c>
      <c r="I27" s="35">
        <v>3276</v>
      </c>
      <c r="J27" s="7">
        <f t="shared" si="0"/>
        <v>225.24217125359058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9" t="s">
        <v>26</v>
      </c>
      <c r="H28" s="29" t="s">
        <v>7</v>
      </c>
      <c r="I28" s="35">
        <v>1420</v>
      </c>
      <c r="J28" s="7">
        <f t="shared" si="0"/>
        <v>159.85085451926344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9" t="s">
        <v>26</v>
      </c>
      <c r="H29" s="29" t="s">
        <v>3</v>
      </c>
      <c r="I29" s="35">
        <v>1068931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9" t="s">
        <v>26</v>
      </c>
      <c r="H30" s="29" t="s">
        <v>8</v>
      </c>
      <c r="I30" s="35">
        <v>15469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9" t="s">
        <v>27</v>
      </c>
      <c r="H31" s="29" t="s">
        <v>6</v>
      </c>
      <c r="I31" s="35">
        <v>632449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9" t="s">
        <v>27</v>
      </c>
      <c r="H32" s="29" t="s">
        <v>4</v>
      </c>
      <c r="I32" s="35">
        <v>598426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9" t="s">
        <v>27</v>
      </c>
      <c r="H33" s="29" t="s">
        <v>5</v>
      </c>
      <c r="I33" s="35">
        <v>1289373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9" t="s">
        <v>27</v>
      </c>
      <c r="H34" s="29" t="s">
        <v>9</v>
      </c>
      <c r="I34" s="35">
        <v>1716</v>
      </c>
      <c r="J34" s="7">
        <f t="shared" si="0"/>
        <v>117.98399446616651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9" t="s">
        <v>27</v>
      </c>
      <c r="H35" s="29" t="s">
        <v>7</v>
      </c>
      <c r="I35" s="35">
        <v>735</v>
      </c>
      <c r="J35" s="7">
        <f t="shared" si="0"/>
        <v>82.739702867365239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9" t="s">
        <v>27</v>
      </c>
      <c r="H36" s="29" t="s">
        <v>3</v>
      </c>
      <c r="I36" s="35">
        <v>475428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9" t="s">
        <v>27</v>
      </c>
      <c r="H37" s="29" t="s">
        <v>8</v>
      </c>
      <c r="I37" s="35">
        <v>7134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9" t="s">
        <v>28</v>
      </c>
      <c r="H38" s="29" t="s">
        <v>6</v>
      </c>
      <c r="I38" s="35">
        <v>988796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9" t="s">
        <v>28</v>
      </c>
      <c r="H39" s="29" t="s">
        <v>4</v>
      </c>
      <c r="I39" s="35">
        <v>929605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9" t="s">
        <v>28</v>
      </c>
      <c r="H40" s="29" t="s">
        <v>5</v>
      </c>
      <c r="I40" s="35">
        <v>1970777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9" t="s">
        <v>28</v>
      </c>
      <c r="H41" s="29" t="s">
        <v>9</v>
      </c>
      <c r="I41" s="35">
        <v>2120</v>
      </c>
      <c r="J41" s="7">
        <f t="shared" si="0"/>
        <v>145.76111204444814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9" t="s">
        <v>28</v>
      </c>
      <c r="H42" s="29" t="s">
        <v>7</v>
      </c>
      <c r="I42" s="35">
        <v>923</v>
      </c>
      <c r="J42" s="7">
        <f t="shared" si="0"/>
        <v>103.90305543752125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9" t="s">
        <v>28</v>
      </c>
      <c r="H43" s="29" t="s">
        <v>3</v>
      </c>
      <c r="I43" s="35">
        <v>755425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9" t="s">
        <v>28</v>
      </c>
      <c r="H44" s="29" t="s">
        <v>8</v>
      </c>
      <c r="I44" s="35">
        <v>10515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9" t="s">
        <v>29</v>
      </c>
      <c r="H45" s="29" t="s">
        <v>6</v>
      </c>
      <c r="I45" s="35">
        <v>503931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9" t="s">
        <v>29</v>
      </c>
      <c r="H46" s="29" t="s">
        <v>4</v>
      </c>
      <c r="I46" s="35">
        <v>475070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9" t="s">
        <v>29</v>
      </c>
      <c r="H47" s="29" t="s">
        <v>5</v>
      </c>
      <c r="I47" s="35">
        <v>1027551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9" t="s">
        <v>29</v>
      </c>
      <c r="H48" s="29" t="s">
        <v>9</v>
      </c>
      <c r="I48" s="35">
        <v>1077</v>
      </c>
      <c r="J48" s="7">
        <f t="shared" si="0"/>
        <v>74.049395128240874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9" t="s">
        <v>29</v>
      </c>
      <c r="H49" s="29" t="s">
        <v>7</v>
      </c>
      <c r="I49" s="35">
        <v>472</v>
      </c>
      <c r="J49" s="7">
        <f t="shared" si="0"/>
        <v>53.13352347400869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9" t="s">
        <v>29</v>
      </c>
      <c r="H50" s="29" t="s">
        <v>3</v>
      </c>
      <c r="I50" s="35">
        <v>372419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9" t="s">
        <v>29</v>
      </c>
      <c r="H51" s="29" t="s">
        <v>8</v>
      </c>
      <c r="I51" s="35">
        <v>5553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9" t="s">
        <v>30</v>
      </c>
      <c r="H52" s="29" t="s">
        <v>6</v>
      </c>
      <c r="I52" s="35">
        <v>308999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9" t="s">
        <v>30</v>
      </c>
      <c r="H53" s="29" t="s">
        <v>4</v>
      </c>
      <c r="I53" s="35">
        <v>290501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9" t="s">
        <v>30</v>
      </c>
      <c r="H54" s="29" t="s">
        <v>5</v>
      </c>
      <c r="I54" s="35">
        <v>615868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9" t="s">
        <v>30</v>
      </c>
      <c r="H55" s="29" t="s">
        <v>9</v>
      </c>
      <c r="I55" s="35">
        <v>663</v>
      </c>
      <c r="J55" s="7">
        <f t="shared" si="0"/>
        <v>45.584725134655251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9" t="s">
        <v>30</v>
      </c>
      <c r="H56" s="29" t="s">
        <v>7</v>
      </c>
      <c r="I56" s="35">
        <v>288</v>
      </c>
      <c r="J56" s="7">
        <f t="shared" si="0"/>
        <v>32.420455001090055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9" t="s">
        <v>30</v>
      </c>
      <c r="H57" s="29" t="s">
        <v>3</v>
      </c>
      <c r="I57" s="35">
        <v>236070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9" t="s">
        <v>30</v>
      </c>
      <c r="H58" s="29" t="s">
        <v>8</v>
      </c>
      <c r="I58" s="35">
        <v>3286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9" t="s">
        <v>31</v>
      </c>
      <c r="H59" s="29" t="s">
        <v>6</v>
      </c>
      <c r="I59" s="35">
        <v>296463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9" t="s">
        <v>31</v>
      </c>
      <c r="H60" s="29" t="s">
        <v>4</v>
      </c>
      <c r="I60" s="35">
        <v>280514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9" t="s">
        <v>31</v>
      </c>
      <c r="H61" s="29" t="s">
        <v>5</v>
      </c>
      <c r="I61" s="35">
        <v>604398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9" t="s">
        <v>31</v>
      </c>
      <c r="H62" s="29" t="s">
        <v>9</v>
      </c>
      <c r="I62" s="35">
        <v>804</v>
      </c>
      <c r="J62" s="7">
        <f t="shared" si="0"/>
        <v>55.279214190441657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9" t="s">
        <v>31</v>
      </c>
      <c r="H63" s="29" t="s">
        <v>7</v>
      </c>
      <c r="I63" s="35">
        <v>345</v>
      </c>
      <c r="J63" s="7">
        <f t="shared" si="0"/>
        <v>38.837003386722458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9" t="s">
        <v>31</v>
      </c>
      <c r="H64" s="29" t="s">
        <v>3</v>
      </c>
      <c r="I64" s="35">
        <v>222858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9" t="s">
        <v>31</v>
      </c>
      <c r="H65" s="29" t="s">
        <v>8</v>
      </c>
      <c r="I65" s="35">
        <v>3344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9" t="s">
        <v>32</v>
      </c>
      <c r="H66" s="29" t="s">
        <v>6</v>
      </c>
      <c r="I66" s="35">
        <v>236219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9" t="s">
        <v>32</v>
      </c>
      <c r="H67" s="29" t="s">
        <v>4</v>
      </c>
      <c r="I67" s="35">
        <v>222691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9" t="s">
        <v>32</v>
      </c>
      <c r="H68" s="29" t="s">
        <v>5</v>
      </c>
      <c r="I68" s="35">
        <v>481668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9" t="s">
        <v>32</v>
      </c>
      <c r="H69" s="29" t="s">
        <v>9</v>
      </c>
      <c r="I69" s="35">
        <v>505</v>
      </c>
      <c r="J69" s="7">
        <f t="shared" si="1"/>
        <v>34.721396972852034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9" t="s">
        <v>32</v>
      </c>
      <c r="H70" s="29" t="s">
        <v>7</v>
      </c>
      <c r="I70" s="35">
        <v>221</v>
      </c>
      <c r="J70" s="7">
        <f t="shared" si="1"/>
        <v>24.87819637236424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9" t="s">
        <v>32</v>
      </c>
      <c r="H71" s="29" t="s">
        <v>3</v>
      </c>
      <c r="I71" s="35">
        <v>174572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9" t="s">
        <v>32</v>
      </c>
      <c r="H72" s="29" t="s">
        <v>8</v>
      </c>
      <c r="I72" s="35">
        <v>2603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9" t="s">
        <v>33</v>
      </c>
      <c r="H73" s="29" t="s">
        <v>6</v>
      </c>
      <c r="I73" s="35">
        <v>141693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9" t="s">
        <v>33</v>
      </c>
      <c r="H74" s="29" t="s">
        <v>4</v>
      </c>
      <c r="I74" s="35">
        <v>133554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9" t="s">
        <v>33</v>
      </c>
      <c r="H75" s="29" t="s">
        <v>5</v>
      </c>
      <c r="I75" s="35">
        <v>285876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9" t="s">
        <v>33</v>
      </c>
      <c r="H76" s="29" t="s">
        <v>9</v>
      </c>
      <c r="I76" s="35">
        <v>328</v>
      </c>
      <c r="J76" s="7">
        <f t="shared" si="1"/>
        <v>22.551719221971222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9" t="s">
        <v>33</v>
      </c>
      <c r="H77" s="29" t="s">
        <v>7</v>
      </c>
      <c r="I77" s="35">
        <v>142</v>
      </c>
      <c r="J77" s="7">
        <f t="shared" si="1"/>
        <v>15.985085451926343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9" t="s">
        <v>33</v>
      </c>
      <c r="H78" s="29" t="s">
        <v>3</v>
      </c>
      <c r="I78" s="35">
        <v>106896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9" t="s">
        <v>33</v>
      </c>
      <c r="H79" s="29" t="s">
        <v>8</v>
      </c>
      <c r="I79" s="35">
        <v>1547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9" t="s">
        <v>34</v>
      </c>
      <c r="H80" s="29" t="s">
        <v>6</v>
      </c>
      <c r="I80" s="35">
        <v>28107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9" t="s">
        <v>34</v>
      </c>
      <c r="H81" s="29" t="s">
        <v>4</v>
      </c>
      <c r="I81" s="35">
        <v>26595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9" t="s">
        <v>34</v>
      </c>
      <c r="H82" s="29" t="s">
        <v>5</v>
      </c>
      <c r="I82" s="35">
        <v>57301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9" t="s">
        <v>34</v>
      </c>
      <c r="H83" s="29" t="s">
        <v>9</v>
      </c>
      <c r="I83" s="35">
        <v>76</v>
      </c>
      <c r="J83" s="7">
        <f t="shared" si="1"/>
        <v>5.2253983563104054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9" t="s">
        <v>34</v>
      </c>
      <c r="H84" s="29" t="s">
        <v>7</v>
      </c>
      <c r="I84" s="35">
        <v>33</v>
      </c>
      <c r="J84" s="7">
        <f t="shared" si="1"/>
        <v>3.7148438022082346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9" t="s">
        <v>34</v>
      </c>
      <c r="H85" s="29" t="s">
        <v>3</v>
      </c>
      <c r="I85" s="35">
        <v>21129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9" t="s">
        <v>34</v>
      </c>
      <c r="H86" s="29" t="s">
        <v>8</v>
      </c>
      <c r="I86" s="35">
        <v>317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9" t="s">
        <v>35</v>
      </c>
      <c r="H87" s="29" t="s">
        <v>6</v>
      </c>
      <c r="I87" s="35">
        <v>21972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9" t="s">
        <v>35</v>
      </c>
      <c r="H88" s="29" t="s">
        <v>4</v>
      </c>
      <c r="I88" s="35">
        <v>20656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9" t="s">
        <v>35</v>
      </c>
      <c r="H89" s="29" t="s">
        <v>5</v>
      </c>
      <c r="I89" s="35">
        <v>43792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9" t="s">
        <v>35</v>
      </c>
      <c r="H90" s="29" t="s">
        <v>9</v>
      </c>
      <c r="I90" s="35">
        <v>47</v>
      </c>
      <c r="J90" s="7">
        <f t="shared" si="1"/>
        <v>3.2314963519288029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9" t="s">
        <v>35</v>
      </c>
      <c r="H91" s="29" t="s">
        <v>7</v>
      </c>
      <c r="I91" s="35">
        <v>21</v>
      </c>
      <c r="J91" s="7">
        <f t="shared" si="1"/>
        <v>2.3639915104961493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9" t="s">
        <v>35</v>
      </c>
      <c r="H92" s="29" t="s">
        <v>3</v>
      </c>
      <c r="I92" s="35">
        <v>16786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9" t="s">
        <v>35</v>
      </c>
      <c r="H93" s="29" t="s">
        <v>8</v>
      </c>
      <c r="I93" s="35">
        <v>234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9" t="s">
        <v>36</v>
      </c>
      <c r="H94" s="29" t="s">
        <v>6</v>
      </c>
      <c r="I94" s="35">
        <v>11206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9" t="s">
        <v>36</v>
      </c>
      <c r="H95" s="29" t="s">
        <v>4</v>
      </c>
      <c r="I95" s="35">
        <v>10564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9" t="s">
        <v>36</v>
      </c>
      <c r="H96" s="29" t="s">
        <v>5</v>
      </c>
      <c r="I96" s="35">
        <v>22849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9" t="s">
        <v>36</v>
      </c>
      <c r="H97" s="29" t="s">
        <v>9</v>
      </c>
      <c r="I97" s="35">
        <v>24</v>
      </c>
      <c r="J97" s="7">
        <f t="shared" si="1"/>
        <v>1.6501257967296017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9" t="s">
        <v>36</v>
      </c>
      <c r="H98" s="29" t="s">
        <v>7</v>
      </c>
      <c r="I98" s="35">
        <v>10</v>
      </c>
      <c r="J98" s="7">
        <f t="shared" si="1"/>
        <v>1.1257102430934045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9" t="s">
        <v>36</v>
      </c>
      <c r="H99" s="29" t="s">
        <v>3</v>
      </c>
      <c r="I99" s="35">
        <v>8281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9" t="s">
        <v>36</v>
      </c>
      <c r="H100" s="29" t="s">
        <v>8</v>
      </c>
      <c r="I100" s="35">
        <v>123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9" t="s">
        <v>37</v>
      </c>
      <c r="H101" s="29" t="s">
        <v>6</v>
      </c>
      <c r="I101" s="35">
        <v>87902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9" t="s">
        <v>37</v>
      </c>
      <c r="H102" s="29" t="s">
        <v>4</v>
      </c>
      <c r="I102" s="35">
        <v>82640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9" t="s">
        <v>37</v>
      </c>
      <c r="H103" s="29" t="s">
        <v>5</v>
      </c>
      <c r="I103" s="35">
        <v>175198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9" t="s">
        <v>37</v>
      </c>
      <c r="H104" s="29" t="s">
        <v>9</v>
      </c>
      <c r="I104" s="35">
        <v>189</v>
      </c>
      <c r="J104" s="7">
        <f t="shared" si="1"/>
        <v>12.994740649245614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9" t="s">
        <v>37</v>
      </c>
      <c r="H105" s="29" t="s">
        <v>7</v>
      </c>
      <c r="I105" s="35">
        <v>82</v>
      </c>
      <c r="J105" s="7">
        <f t="shared" si="1"/>
        <v>9.2308239933659184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9" t="s">
        <v>37</v>
      </c>
      <c r="H106" s="29" t="s">
        <v>3</v>
      </c>
      <c r="I106" s="35">
        <v>67156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9" t="s">
        <v>37</v>
      </c>
      <c r="H107" s="29" t="s">
        <v>8</v>
      </c>
      <c r="I107" s="35">
        <v>935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9" t="s">
        <v>38</v>
      </c>
      <c r="H108" s="29" t="s">
        <v>6</v>
      </c>
      <c r="I108" s="35">
        <v>417522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9" t="s">
        <v>38</v>
      </c>
      <c r="H109" s="29" t="s">
        <v>4</v>
      </c>
      <c r="I109" s="35">
        <v>392529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9" t="s">
        <v>38</v>
      </c>
      <c r="H110" s="29" t="s">
        <v>5</v>
      </c>
      <c r="I110" s="35">
        <v>832167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9" t="s">
        <v>38</v>
      </c>
      <c r="H111" s="29" t="s">
        <v>9</v>
      </c>
      <c r="I111" s="35">
        <v>895</v>
      </c>
      <c r="J111" s="7">
        <f t="shared" si="1"/>
        <v>61.535941169708053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9" t="s">
        <v>38</v>
      </c>
      <c r="H112" s="29" t="s">
        <v>7</v>
      </c>
      <c r="I112" s="35">
        <v>390</v>
      </c>
      <c r="J112" s="7">
        <f t="shared" si="1"/>
        <v>43.902699480642781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9" t="s">
        <v>38</v>
      </c>
      <c r="H113" s="29" t="s">
        <v>3</v>
      </c>
      <c r="I113" s="35">
        <v>318981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9" t="s">
        <v>38</v>
      </c>
      <c r="H114" s="29" t="s">
        <v>8</v>
      </c>
      <c r="I114" s="35">
        <v>4440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9" t="s">
        <v>39</v>
      </c>
      <c r="H115" s="29" t="s">
        <v>6</v>
      </c>
      <c r="I115" s="35">
        <v>21058045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9" t="s">
        <v>39</v>
      </c>
      <c r="H116" s="29" t="s">
        <v>4</v>
      </c>
      <c r="I116" s="35">
        <v>19848422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9" t="s">
        <v>39</v>
      </c>
      <c r="H117" s="29" t="s">
        <v>5</v>
      </c>
      <c r="I117" s="35">
        <v>42486165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9" t="s">
        <v>39</v>
      </c>
      <c r="H118" s="29" t="s">
        <v>9</v>
      </c>
      <c r="I118" s="35">
        <v>48689</v>
      </c>
      <c r="J118" s="7">
        <f t="shared" si="1"/>
        <v>3347.6239548736489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9" t="s">
        <v>39</v>
      </c>
      <c r="H119" s="29" t="s">
        <v>7</v>
      </c>
      <c r="I119" s="35">
        <v>21108</v>
      </c>
      <c r="J119" s="7">
        <f t="shared" si="1"/>
        <v>2376.1491811215583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9" t="s">
        <v>39</v>
      </c>
      <c r="H120" s="29" t="s">
        <v>3</v>
      </c>
      <c r="I120" s="35">
        <v>15886569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9" t="s">
        <v>39</v>
      </c>
      <c r="H121" s="29" t="s">
        <v>8</v>
      </c>
      <c r="I121" s="35">
        <v>229901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9" t="s">
        <v>40</v>
      </c>
      <c r="H122" s="29" t="s">
        <v>6</v>
      </c>
      <c r="I122" s="35">
        <v>9445955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9" t="s">
        <v>40</v>
      </c>
      <c r="H123" s="29" t="s">
        <v>4</v>
      </c>
      <c r="I123" s="35">
        <v>8903357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9" t="s">
        <v>40</v>
      </c>
      <c r="H124" s="29" t="s">
        <v>5</v>
      </c>
      <c r="I124" s="35">
        <v>19057912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9" t="s">
        <v>40</v>
      </c>
      <c r="H125" s="29" t="s">
        <v>9</v>
      </c>
      <c r="I125" s="35">
        <v>21840</v>
      </c>
      <c r="J125" s="7">
        <f t="shared" si="1"/>
        <v>1501.6144750239373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9" t="s">
        <v>40</v>
      </c>
      <c r="H126" s="29" t="s">
        <v>7</v>
      </c>
      <c r="I126" s="35">
        <v>9468</v>
      </c>
      <c r="J126" s="7">
        <f t="shared" si="1"/>
        <v>1065.8224581608356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9" t="s">
        <v>40</v>
      </c>
      <c r="H127" s="29" t="s">
        <v>3</v>
      </c>
      <c r="I127" s="35">
        <v>7126198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9" t="s">
        <v>40</v>
      </c>
      <c r="H128" s="29" t="s">
        <v>8</v>
      </c>
      <c r="I128" s="35">
        <v>103126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9" t="s">
        <v>41</v>
      </c>
      <c r="H129" s="29" t="s">
        <v>6</v>
      </c>
      <c r="I129" s="35">
        <v>10668643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9" t="s">
        <v>41</v>
      </c>
      <c r="H130" s="29" t="s">
        <v>4</v>
      </c>
      <c r="I130" s="35">
        <v>10055811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9" t="s">
        <v>41</v>
      </c>
      <c r="H131" s="29" t="s">
        <v>5</v>
      </c>
      <c r="I131" s="35">
        <v>21524776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9" t="s">
        <v>41</v>
      </c>
      <c r="H132" s="29" t="s">
        <v>9</v>
      </c>
      <c r="I132" s="35">
        <v>24667</v>
      </c>
      <c r="J132" s="7">
        <f t="shared" ref="J132:J195" si="2">I132/VLOOKUP(H132,$A$3:$B$9,2,0)*VLOOKUP(H132,$A$3:$C$9,3,0)</f>
        <v>1695.9855428303783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9" t="s">
        <v>41</v>
      </c>
      <c r="H133" s="29" t="s">
        <v>7</v>
      </c>
      <c r="I133" s="35">
        <v>10694</v>
      </c>
      <c r="J133" s="7">
        <f t="shared" si="2"/>
        <v>1203.8345339640866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9" t="s">
        <v>41</v>
      </c>
      <c r="H134" s="29" t="s">
        <v>3</v>
      </c>
      <c r="I134" s="35">
        <v>8048616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9" t="s">
        <v>41</v>
      </c>
      <c r="H135" s="29" t="s">
        <v>8</v>
      </c>
      <c r="I135" s="35">
        <v>116475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9" t="s">
        <v>42</v>
      </c>
      <c r="H136" s="29" t="s">
        <v>6</v>
      </c>
      <c r="I136" s="35">
        <v>26954274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9" t="s">
        <v>42</v>
      </c>
      <c r="H137" s="29" t="s">
        <v>4</v>
      </c>
      <c r="I137" s="35">
        <v>25405958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9" t="s">
        <v>42</v>
      </c>
      <c r="H138" s="29" t="s">
        <v>5</v>
      </c>
      <c r="I138" s="35">
        <v>54382242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9" t="s">
        <v>42</v>
      </c>
      <c r="H139" s="29" t="s">
        <v>9</v>
      </c>
      <c r="I139" s="35">
        <v>62321</v>
      </c>
      <c r="J139" s="7">
        <f t="shared" si="2"/>
        <v>4284.8954074160629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9" t="s">
        <v>42</v>
      </c>
      <c r="H140" s="29" t="s">
        <v>7</v>
      </c>
      <c r="I140" s="35">
        <v>27018</v>
      </c>
      <c r="J140" s="7">
        <f t="shared" si="2"/>
        <v>3041.4439347897605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9" t="s">
        <v>42</v>
      </c>
      <c r="H141" s="29" t="s">
        <v>3</v>
      </c>
      <c r="I141" s="35">
        <v>20334790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9" t="s">
        <v>42</v>
      </c>
      <c r="H142" s="29" t="s">
        <v>8</v>
      </c>
      <c r="I142" s="35">
        <v>294273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9" t="s">
        <v>43</v>
      </c>
      <c r="H143" s="29" t="s">
        <v>6</v>
      </c>
      <c r="I143" s="35">
        <v>12694659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9" t="s">
        <v>43</v>
      </c>
      <c r="H144" s="29" t="s">
        <v>4</v>
      </c>
      <c r="I144" s="35">
        <v>11965448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9" t="s">
        <v>43</v>
      </c>
      <c r="H145" s="29" t="s">
        <v>5</v>
      </c>
      <c r="I145" s="35">
        <v>25612413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9" t="s">
        <v>43</v>
      </c>
      <c r="H146" s="29" t="s">
        <v>9</v>
      </c>
      <c r="I146" s="35">
        <v>29352</v>
      </c>
      <c r="J146" s="7">
        <f t="shared" si="2"/>
        <v>2018.1038494003026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9" t="s">
        <v>43</v>
      </c>
      <c r="H147" s="29" t="s">
        <v>7</v>
      </c>
      <c r="I147" s="35">
        <v>12725</v>
      </c>
      <c r="J147" s="7">
        <f t="shared" si="2"/>
        <v>1432.4662843363571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9" t="s">
        <v>43</v>
      </c>
      <c r="H148" s="29" t="s">
        <v>3</v>
      </c>
      <c r="I148" s="35">
        <v>9577079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9" t="s">
        <v>43</v>
      </c>
      <c r="H149" s="29" t="s">
        <v>8</v>
      </c>
      <c r="I149" s="35">
        <v>138594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9" t="s">
        <v>44</v>
      </c>
      <c r="H150" s="29" t="s">
        <v>6</v>
      </c>
      <c r="I150" s="35">
        <v>6286865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9" t="s">
        <v>44</v>
      </c>
      <c r="H151" s="29" t="s">
        <v>4</v>
      </c>
      <c r="I151" s="35">
        <v>5925733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9" t="s">
        <v>44</v>
      </c>
      <c r="H152" s="29" t="s">
        <v>5</v>
      </c>
      <c r="I152" s="35">
        <v>12684216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9" t="s">
        <v>44</v>
      </c>
      <c r="H153" s="29" t="s">
        <v>9</v>
      </c>
      <c r="I153" s="35">
        <v>14536</v>
      </c>
      <c r="J153" s="7">
        <f t="shared" si="2"/>
        <v>999.42619088589538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9" t="s">
        <v>44</v>
      </c>
      <c r="H154" s="29" t="s">
        <v>7</v>
      </c>
      <c r="I154" s="35">
        <v>6302</v>
      </c>
      <c r="J154" s="7">
        <f t="shared" si="2"/>
        <v>709.42259519746358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9" t="s">
        <v>44</v>
      </c>
      <c r="H155" s="29" t="s">
        <v>3</v>
      </c>
      <c r="I155" s="35">
        <v>4742924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9" t="s">
        <v>44</v>
      </c>
      <c r="H156" s="29" t="s">
        <v>8</v>
      </c>
      <c r="I156" s="35">
        <v>68637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9" t="s">
        <v>45</v>
      </c>
      <c r="H157" s="29" t="s">
        <v>6</v>
      </c>
      <c r="I157" s="35">
        <v>1287803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9" t="s">
        <v>45</v>
      </c>
      <c r="H158" s="29" t="s">
        <v>4</v>
      </c>
      <c r="I158" s="35">
        <v>1213828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9" t="s">
        <v>45</v>
      </c>
      <c r="H159" s="29" t="s">
        <v>5</v>
      </c>
      <c r="I159" s="35">
        <v>2598237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9" t="s">
        <v>45</v>
      </c>
      <c r="H160" s="29" t="s">
        <v>9</v>
      </c>
      <c r="I160" s="35">
        <v>2978</v>
      </c>
      <c r="J160" s="7">
        <f t="shared" si="2"/>
        <v>204.75310927753137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9" t="s">
        <v>45</v>
      </c>
      <c r="H161" s="29" t="s">
        <v>7</v>
      </c>
      <c r="I161" s="35">
        <v>1291</v>
      </c>
      <c r="J161" s="7">
        <f t="shared" si="2"/>
        <v>145.32919238335853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9" t="s">
        <v>45</v>
      </c>
      <c r="H162" s="29" t="s">
        <v>3</v>
      </c>
      <c r="I162" s="35">
        <v>971541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9" t="s">
        <v>45</v>
      </c>
      <c r="H163" s="29" t="s">
        <v>8</v>
      </c>
      <c r="I163" s="35">
        <v>14060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9" t="s">
        <v>46</v>
      </c>
      <c r="H164" s="29" t="s">
        <v>6</v>
      </c>
      <c r="I164" s="35">
        <v>11901811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9" t="s">
        <v>46</v>
      </c>
      <c r="H165" s="29" t="s">
        <v>4</v>
      </c>
      <c r="I165" s="35">
        <v>11218143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9" t="s">
        <v>46</v>
      </c>
      <c r="H166" s="29" t="s">
        <v>5</v>
      </c>
      <c r="I166" s="35">
        <v>24012785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9" t="s">
        <v>46</v>
      </c>
      <c r="H167" s="29" t="s">
        <v>9</v>
      </c>
      <c r="I167" s="35">
        <v>27518</v>
      </c>
      <c r="J167" s="7">
        <f t="shared" si="2"/>
        <v>1892.0067364335489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9" t="s">
        <v>46</v>
      </c>
      <c r="H168" s="29" t="s">
        <v>7</v>
      </c>
      <c r="I168" s="35">
        <v>11930</v>
      </c>
      <c r="J168" s="7">
        <f t="shared" si="2"/>
        <v>1342.9723200104318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9" t="s">
        <v>46</v>
      </c>
      <c r="H169" s="29" t="s">
        <v>3</v>
      </c>
      <c r="I169" s="35">
        <v>8978941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9" t="s">
        <v>46</v>
      </c>
      <c r="H170" s="29" t="s">
        <v>8</v>
      </c>
      <c r="I170" s="35">
        <v>129938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9" t="s">
        <v>47</v>
      </c>
      <c r="H171" s="29" t="s">
        <v>6</v>
      </c>
      <c r="I171" s="35">
        <v>112447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9" t="s">
        <v>47</v>
      </c>
      <c r="H172" s="29" t="s">
        <v>4</v>
      </c>
      <c r="I172" s="35">
        <v>106398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9" t="s">
        <v>47</v>
      </c>
      <c r="H173" s="29" t="s">
        <v>5</v>
      </c>
      <c r="I173" s="35">
        <v>229246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9" t="s">
        <v>47</v>
      </c>
      <c r="H174" s="29" t="s">
        <v>9</v>
      </c>
      <c r="I174" s="35">
        <v>305</v>
      </c>
      <c r="J174" s="7">
        <f t="shared" si="2"/>
        <v>20.970348666772018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9" t="s">
        <v>47</v>
      </c>
      <c r="H175" s="29" t="s">
        <v>7</v>
      </c>
      <c r="I175" s="35">
        <v>131</v>
      </c>
      <c r="J175" s="7">
        <f t="shared" si="2"/>
        <v>14.746804184523599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9" t="s">
        <v>47</v>
      </c>
      <c r="H176" s="29" t="s">
        <v>3</v>
      </c>
      <c r="I176" s="35">
        <v>84529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9" t="s">
        <v>47</v>
      </c>
      <c r="H177" s="29" t="s">
        <v>8</v>
      </c>
      <c r="I177" s="35">
        <v>1268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9" t="s">
        <v>48</v>
      </c>
      <c r="H178" s="29" t="s">
        <v>6</v>
      </c>
      <c r="I178" s="35">
        <v>21972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9" t="s">
        <v>48</v>
      </c>
      <c r="H179" s="29" t="s">
        <v>4</v>
      </c>
      <c r="I179" s="35">
        <v>20656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9" t="s">
        <v>48</v>
      </c>
      <c r="H180" s="29" t="s">
        <v>5</v>
      </c>
      <c r="I180" s="35">
        <v>43792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9" t="s">
        <v>48</v>
      </c>
      <c r="H181" s="29" t="s">
        <v>9</v>
      </c>
      <c r="I181" s="35">
        <v>47</v>
      </c>
      <c r="J181" s="7">
        <f t="shared" si="2"/>
        <v>3.2314963519288029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9" t="s">
        <v>48</v>
      </c>
      <c r="H182" s="29" t="s">
        <v>7</v>
      </c>
      <c r="I182" s="35">
        <v>21</v>
      </c>
      <c r="J182" s="7">
        <f t="shared" si="2"/>
        <v>2.3639915104961493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9" t="s">
        <v>48</v>
      </c>
      <c r="H183" s="29" t="s">
        <v>3</v>
      </c>
      <c r="I183" s="35">
        <v>16786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9" t="s">
        <v>48</v>
      </c>
      <c r="H184" s="29" t="s">
        <v>8</v>
      </c>
      <c r="I184" s="35">
        <v>234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9" t="s">
        <v>49</v>
      </c>
      <c r="H185" s="29" t="s">
        <v>6</v>
      </c>
      <c r="I185" s="35">
        <v>22395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9" t="s">
        <v>49</v>
      </c>
      <c r="H186" s="29" t="s">
        <v>4</v>
      </c>
      <c r="I186" s="35">
        <v>21112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9" t="s">
        <v>49</v>
      </c>
      <c r="H187" s="29" t="s">
        <v>5</v>
      </c>
      <c r="I187" s="35">
        <v>45665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9" t="s">
        <v>49</v>
      </c>
      <c r="H188" s="29" t="s">
        <v>9</v>
      </c>
      <c r="I188" s="35">
        <v>48</v>
      </c>
      <c r="J188" s="7">
        <f t="shared" si="2"/>
        <v>3.3002515934592034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9" t="s">
        <v>49</v>
      </c>
      <c r="H189" s="29" t="s">
        <v>7</v>
      </c>
      <c r="I189" s="35">
        <v>21</v>
      </c>
      <c r="J189" s="7">
        <f t="shared" si="2"/>
        <v>2.3639915104961493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9" t="s">
        <v>49</v>
      </c>
      <c r="H190" s="29" t="s">
        <v>3</v>
      </c>
      <c r="I190" s="35">
        <v>16551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9" t="s">
        <v>49</v>
      </c>
      <c r="H191" s="29" t="s">
        <v>8</v>
      </c>
      <c r="I191" s="35">
        <v>247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9" t="s">
        <v>50</v>
      </c>
      <c r="H192" s="29" t="s">
        <v>6</v>
      </c>
      <c r="I192" s="35">
        <v>7112428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9" t="s">
        <v>50</v>
      </c>
      <c r="H193" s="29" t="s">
        <v>4</v>
      </c>
      <c r="I193" s="35">
        <v>6703874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9" t="s">
        <v>50</v>
      </c>
      <c r="H194" s="29" t="s">
        <v>5</v>
      </c>
      <c r="I194" s="35">
        <v>14349851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9" t="s">
        <v>50</v>
      </c>
      <c r="H195" s="29" t="s">
        <v>9</v>
      </c>
      <c r="I195" s="35">
        <v>16445</v>
      </c>
      <c r="J195" s="7">
        <f t="shared" si="2"/>
        <v>1130.679946967429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9" t="s">
        <v>50</v>
      </c>
      <c r="H196" s="29" t="s">
        <v>7</v>
      </c>
      <c r="I196" s="35">
        <v>7129</v>
      </c>
      <c r="J196" s="7">
        <f t="shared" ref="J196:J259" si="3">I196/VLOOKUP(H196,$A$3:$B$9,2,0)*VLOOKUP(H196,$A$3:$C$9,3,0)</f>
        <v>802.51883230128806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9" t="s">
        <v>50</v>
      </c>
      <c r="H197" s="29" t="s">
        <v>3</v>
      </c>
      <c r="I197" s="35">
        <v>5365744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9" t="s">
        <v>50</v>
      </c>
      <c r="H198" s="29" t="s">
        <v>8</v>
      </c>
      <c r="I198" s="35">
        <v>77650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9" t="s">
        <v>51</v>
      </c>
      <c r="H199" s="29" t="s">
        <v>6</v>
      </c>
      <c r="I199" s="35">
        <v>15161782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9" t="s">
        <v>51</v>
      </c>
      <c r="H200" s="29" t="s">
        <v>4</v>
      </c>
      <c r="I200" s="35">
        <v>14290854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9" t="s">
        <v>51</v>
      </c>
      <c r="H201" s="29" t="s">
        <v>5</v>
      </c>
      <c r="I201" s="35">
        <v>30590018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9" t="s">
        <v>51</v>
      </c>
      <c r="H202" s="29" t="s">
        <v>9</v>
      </c>
      <c r="I202" s="35">
        <v>35056</v>
      </c>
      <c r="J202" s="7">
        <f t="shared" si="3"/>
        <v>2410.2837470897048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9" t="s">
        <v>51</v>
      </c>
      <c r="H203" s="29" t="s">
        <v>7</v>
      </c>
      <c r="I203" s="35">
        <v>15198</v>
      </c>
      <c r="J203" s="7">
        <f t="shared" si="3"/>
        <v>1710.854427453356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9" t="s">
        <v>51</v>
      </c>
      <c r="H204" s="29" t="s">
        <v>3</v>
      </c>
      <c r="I204" s="35">
        <v>11438322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9" t="s">
        <v>51</v>
      </c>
      <c r="H205" s="29" t="s">
        <v>8</v>
      </c>
      <c r="I205" s="35">
        <v>165529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9" t="s">
        <v>53</v>
      </c>
      <c r="H206" s="29" t="s">
        <v>6</v>
      </c>
      <c r="I206" s="35">
        <v>118073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9" t="s">
        <v>53</v>
      </c>
      <c r="H207" s="29" t="s">
        <v>4</v>
      </c>
      <c r="I207" s="35">
        <v>111291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9" t="s">
        <v>53</v>
      </c>
      <c r="H208" s="29" t="s">
        <v>5</v>
      </c>
      <c r="I208" s="35">
        <v>238221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9" t="s">
        <v>53</v>
      </c>
      <c r="H209" s="29" t="s">
        <v>9</v>
      </c>
      <c r="I209" s="35">
        <v>273</v>
      </c>
      <c r="J209" s="7">
        <f t="shared" si="3"/>
        <v>18.770180937799218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9" t="s">
        <v>53</v>
      </c>
      <c r="H210" s="29" t="s">
        <v>7</v>
      </c>
      <c r="I210" s="35">
        <v>118</v>
      </c>
      <c r="J210" s="7">
        <f t="shared" si="3"/>
        <v>13.283380868502173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9" t="s">
        <v>53</v>
      </c>
      <c r="H211" s="29" t="s">
        <v>3</v>
      </c>
      <c r="I211" s="35">
        <v>89077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9" t="s">
        <v>53</v>
      </c>
      <c r="H212" s="29" t="s">
        <v>8</v>
      </c>
      <c r="I212" s="35">
        <v>1289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9" t="s">
        <v>54</v>
      </c>
      <c r="H213" s="29" t="s">
        <v>6</v>
      </c>
      <c r="I213" s="35">
        <v>718518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9" t="s">
        <v>54</v>
      </c>
      <c r="H214" s="29" t="s">
        <v>4</v>
      </c>
      <c r="I214" s="35">
        <v>677244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9" t="s">
        <v>54</v>
      </c>
      <c r="H215" s="29" t="s">
        <v>5</v>
      </c>
      <c r="I215" s="35">
        <v>1449663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9" t="s">
        <v>54</v>
      </c>
      <c r="H216" s="29" t="s">
        <v>9</v>
      </c>
      <c r="I216" s="35">
        <v>1661</v>
      </c>
      <c r="J216" s="7">
        <f t="shared" si="3"/>
        <v>114.20245618199452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9" t="s">
        <v>54</v>
      </c>
      <c r="H217" s="29" t="s">
        <v>7</v>
      </c>
      <c r="I217" s="35">
        <v>720</v>
      </c>
      <c r="J217" s="7">
        <f t="shared" si="3"/>
        <v>81.051137502725126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9" t="s">
        <v>54</v>
      </c>
      <c r="H218" s="29" t="s">
        <v>3</v>
      </c>
      <c r="I218" s="35">
        <v>542063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9" t="s">
        <v>54</v>
      </c>
      <c r="H219" s="29" t="s">
        <v>8</v>
      </c>
      <c r="I219" s="35">
        <v>7844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9" t="s">
        <v>55</v>
      </c>
      <c r="H220" s="29" t="s">
        <v>6</v>
      </c>
      <c r="I220" s="35">
        <v>834902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9" t="s">
        <v>55</v>
      </c>
      <c r="H221" s="29" t="s">
        <v>4</v>
      </c>
      <c r="I221" s="35">
        <v>784923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9" t="s">
        <v>55</v>
      </c>
      <c r="H222" s="29" t="s">
        <v>5</v>
      </c>
      <c r="I222" s="35">
        <v>1664049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9" t="s">
        <v>55</v>
      </c>
      <c r="H223" s="29" t="s">
        <v>9</v>
      </c>
      <c r="I223" s="35">
        <v>1790</v>
      </c>
      <c r="J223" s="7">
        <f t="shared" si="3"/>
        <v>123.07188233941611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9" t="s">
        <v>55</v>
      </c>
      <c r="H224" s="29" t="s">
        <v>7</v>
      </c>
      <c r="I224" s="35">
        <v>779</v>
      </c>
      <c r="J224" s="7">
        <f t="shared" si="3"/>
        <v>87.692827936976215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9" t="s">
        <v>55</v>
      </c>
      <c r="H225" s="29" t="s">
        <v>3</v>
      </c>
      <c r="I225" s="35">
        <v>637852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9" t="s">
        <v>55</v>
      </c>
      <c r="H226" s="29" t="s">
        <v>8</v>
      </c>
      <c r="I226" s="35">
        <v>8878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9" t="s">
        <v>56</v>
      </c>
      <c r="H227" s="29" t="s">
        <v>6</v>
      </c>
      <c r="I227" s="35">
        <v>263698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9" t="s">
        <v>56</v>
      </c>
      <c r="H228" s="29" t="s">
        <v>4</v>
      </c>
      <c r="I228" s="35">
        <v>247913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9" t="s">
        <v>56</v>
      </c>
      <c r="H229" s="29" t="s">
        <v>5</v>
      </c>
      <c r="I229" s="35">
        <v>525578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9" t="s">
        <v>56</v>
      </c>
      <c r="H230" s="29" t="s">
        <v>9</v>
      </c>
      <c r="I230" s="35">
        <v>566</v>
      </c>
      <c r="J230" s="7">
        <f t="shared" si="3"/>
        <v>38.915466706206438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9" t="s">
        <v>56</v>
      </c>
      <c r="H231" s="29" t="s">
        <v>7</v>
      </c>
      <c r="I231" s="35">
        <v>246</v>
      </c>
      <c r="J231" s="7">
        <f t="shared" si="3"/>
        <v>27.69247198009775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9" t="s">
        <v>56</v>
      </c>
      <c r="H232" s="29" t="s">
        <v>3</v>
      </c>
      <c r="I232" s="35">
        <v>201461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9" t="s">
        <v>56</v>
      </c>
      <c r="H233" s="29" t="s">
        <v>8</v>
      </c>
      <c r="I233" s="35">
        <v>2804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9" t="s">
        <v>57</v>
      </c>
      <c r="H234" s="29" t="s">
        <v>6</v>
      </c>
      <c r="I234" s="35">
        <v>708447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9" t="s">
        <v>57</v>
      </c>
      <c r="H235" s="29" t="s">
        <v>4</v>
      </c>
      <c r="I235" s="35">
        <v>667753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9" t="s">
        <v>57</v>
      </c>
      <c r="H236" s="29" t="s">
        <v>5</v>
      </c>
      <c r="I236" s="35">
        <v>1429345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9" t="s">
        <v>57</v>
      </c>
      <c r="H237" s="29" t="s">
        <v>9</v>
      </c>
      <c r="I237" s="35">
        <v>1638</v>
      </c>
      <c r="J237" s="7">
        <f t="shared" si="3"/>
        <v>112.62108562679529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9" t="s">
        <v>57</v>
      </c>
      <c r="H238" s="29" t="s">
        <v>7</v>
      </c>
      <c r="I238" s="35">
        <v>710</v>
      </c>
      <c r="J238" s="7">
        <f t="shared" si="3"/>
        <v>79.925427259631718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9" t="s">
        <v>57</v>
      </c>
      <c r="H239" s="29" t="s">
        <v>3</v>
      </c>
      <c r="I239" s="35">
        <v>534466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9" t="s">
        <v>57</v>
      </c>
      <c r="H240" s="29" t="s">
        <v>8</v>
      </c>
      <c r="I240" s="35">
        <v>7734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9" t="s">
        <v>58</v>
      </c>
      <c r="H241" s="29" t="s">
        <v>6</v>
      </c>
      <c r="I241" s="35">
        <v>210831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9" t="s">
        <v>58</v>
      </c>
      <c r="H242" s="29" t="s">
        <v>4</v>
      </c>
      <c r="I242" s="35">
        <v>199489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9" t="s">
        <v>58</v>
      </c>
      <c r="H243" s="29" t="s">
        <v>5</v>
      </c>
      <c r="I243" s="35">
        <v>429821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9" t="s">
        <v>58</v>
      </c>
      <c r="H244" s="29" t="s">
        <v>9</v>
      </c>
      <c r="I244" s="35">
        <v>572</v>
      </c>
      <c r="J244" s="7">
        <f t="shared" si="3"/>
        <v>39.327998155388833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9" t="s">
        <v>58</v>
      </c>
      <c r="H245" s="29" t="s">
        <v>7</v>
      </c>
      <c r="I245" s="35">
        <v>245</v>
      </c>
      <c r="J245" s="7">
        <f t="shared" si="3"/>
        <v>27.57990095578841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9" t="s">
        <v>58</v>
      </c>
      <c r="H246" s="29" t="s">
        <v>3</v>
      </c>
      <c r="I246" s="35">
        <v>158487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9" t="s">
        <v>58</v>
      </c>
      <c r="H247" s="29" t="s">
        <v>8</v>
      </c>
      <c r="I247" s="35">
        <v>2378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9" t="s">
        <v>59</v>
      </c>
      <c r="H248" s="29" t="s">
        <v>6</v>
      </c>
      <c r="I248" s="35">
        <v>100794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9" t="s">
        <v>59</v>
      </c>
      <c r="H249" s="29" t="s">
        <v>4</v>
      </c>
      <c r="I249" s="35">
        <v>95021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9" t="s">
        <v>59</v>
      </c>
      <c r="H250" s="29" t="s">
        <v>5</v>
      </c>
      <c r="I250" s="35">
        <v>205526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9" t="s">
        <v>59</v>
      </c>
      <c r="H251" s="29" t="s">
        <v>9</v>
      </c>
      <c r="I251" s="35">
        <v>215</v>
      </c>
      <c r="J251" s="7">
        <f t="shared" si="3"/>
        <v>14.782376929036014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9" t="s">
        <v>59</v>
      </c>
      <c r="H252" s="29" t="s">
        <v>7</v>
      </c>
      <c r="I252" s="35">
        <v>94</v>
      </c>
      <c r="J252" s="7">
        <f t="shared" si="3"/>
        <v>10.581676285078002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9" t="s">
        <v>59</v>
      </c>
      <c r="H253" s="29" t="s">
        <v>3</v>
      </c>
      <c r="I253" s="35">
        <v>74489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9" t="s">
        <v>59</v>
      </c>
      <c r="H254" s="29" t="s">
        <v>8</v>
      </c>
      <c r="I254" s="35">
        <v>1111</v>
      </c>
      <c r="J254" s="7">
        <f t="shared" si="3"/>
        <v>0</v>
      </c>
    </row>
    <row r="255" spans="5:10" x14ac:dyDescent="0.25">
      <c r="E255" s="6" t="s">
        <v>63</v>
      </c>
      <c r="F255" s="36" t="str">
        <f>IFERROR(+VLOOKUP(G255,EMPRESAS!B:C,2,0),"-")</f>
        <v>SCB_II</v>
      </c>
      <c r="G255" s="29" t="s">
        <v>60</v>
      </c>
      <c r="H255" s="29" t="s">
        <v>6</v>
      </c>
      <c r="I255" s="35">
        <v>247199</v>
      </c>
      <c r="J255" s="7">
        <f t="shared" si="3"/>
        <v>0</v>
      </c>
    </row>
    <row r="256" spans="5:10" x14ac:dyDescent="0.25">
      <c r="E256" s="6" t="s">
        <v>63</v>
      </c>
      <c r="F256" s="36" t="str">
        <f>IFERROR(+VLOOKUP(G256,EMPRESAS!B:C,2,0),"-")</f>
        <v>SCB_II</v>
      </c>
      <c r="G256" s="29" t="s">
        <v>60</v>
      </c>
      <c r="H256" s="29" t="s">
        <v>4</v>
      </c>
      <c r="I256" s="35">
        <v>232401</v>
      </c>
      <c r="J256" s="7">
        <f t="shared" si="3"/>
        <v>0</v>
      </c>
    </row>
    <row r="257" spans="5:10" x14ac:dyDescent="0.25">
      <c r="E257" s="6" t="s">
        <v>63</v>
      </c>
      <c r="F257" s="36" t="str">
        <f>IFERROR(+VLOOKUP(G257,EMPRESAS!B:C,2,0),"-")</f>
        <v>SCB_II</v>
      </c>
      <c r="G257" s="29" t="s">
        <v>60</v>
      </c>
      <c r="H257" s="29" t="s">
        <v>5</v>
      </c>
      <c r="I257" s="35">
        <v>492694</v>
      </c>
      <c r="J257" s="7">
        <f t="shared" si="3"/>
        <v>0</v>
      </c>
    </row>
    <row r="258" spans="5:10" x14ac:dyDescent="0.25">
      <c r="E258" s="6" t="s">
        <v>63</v>
      </c>
      <c r="F258" s="36" t="str">
        <f>IFERROR(+VLOOKUP(G258,EMPRESAS!B:C,2,0),"-")</f>
        <v>SCB_II</v>
      </c>
      <c r="G258" s="29" t="s">
        <v>60</v>
      </c>
      <c r="H258" s="29" t="s">
        <v>9</v>
      </c>
      <c r="I258" s="35">
        <v>530</v>
      </c>
      <c r="J258" s="7">
        <f t="shared" si="3"/>
        <v>36.440278011112035</v>
      </c>
    </row>
    <row r="259" spans="5:10" x14ac:dyDescent="0.25">
      <c r="E259" s="6" t="s">
        <v>63</v>
      </c>
      <c r="F259" s="36" t="str">
        <f>IFERROR(+VLOOKUP(G259,EMPRESAS!B:C,2,0),"-")</f>
        <v>SCB_II</v>
      </c>
      <c r="G259" s="29" t="s">
        <v>60</v>
      </c>
      <c r="H259" s="29" t="s">
        <v>7</v>
      </c>
      <c r="I259" s="35">
        <v>231</v>
      </c>
      <c r="J259" s="7">
        <f t="shared" si="3"/>
        <v>26.003906615457645</v>
      </c>
    </row>
    <row r="260" spans="5:10" x14ac:dyDescent="0.25">
      <c r="E260" s="6" t="s">
        <v>63</v>
      </c>
      <c r="F260" s="36" t="str">
        <f>IFERROR(+VLOOKUP(G260,EMPRESAS!B:C,2,0),"-")</f>
        <v>SCB_II</v>
      </c>
      <c r="G260" s="29" t="s">
        <v>60</v>
      </c>
      <c r="H260" s="29" t="s">
        <v>3</v>
      </c>
      <c r="I260" s="35">
        <v>188856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36" t="str">
        <f>IFERROR(+VLOOKUP(G261,EMPRESAS!B:C,2,0),"-")</f>
        <v>SCB_II</v>
      </c>
      <c r="G261" s="29" t="s">
        <v>60</v>
      </c>
      <c r="H261" s="29" t="s">
        <v>8</v>
      </c>
      <c r="I261" s="35">
        <v>2629</v>
      </c>
      <c r="J261" s="7">
        <f t="shared" si="4"/>
        <v>0</v>
      </c>
    </row>
    <row r="262" spans="5:10" x14ac:dyDescent="0.25">
      <c r="E262" s="6" t="s">
        <v>63</v>
      </c>
      <c r="F262" s="36" t="str">
        <f>IFERROR(+VLOOKUP(G262,EMPRESAS!B:C,2,0),"-")</f>
        <v>SPV_P4</v>
      </c>
      <c r="G262" s="29" t="s">
        <v>61</v>
      </c>
      <c r="H262" s="29" t="s">
        <v>6</v>
      </c>
      <c r="I262" s="35">
        <v>21972</v>
      </c>
      <c r="J262" s="7">
        <f t="shared" si="4"/>
        <v>0</v>
      </c>
    </row>
    <row r="263" spans="5:10" x14ac:dyDescent="0.25">
      <c r="E263" s="6" t="s">
        <v>63</v>
      </c>
      <c r="F263" s="36" t="str">
        <f>IFERROR(+VLOOKUP(G263,EMPRESAS!B:C,2,0),"-")</f>
        <v>SPV_P4</v>
      </c>
      <c r="G263" s="29" t="s">
        <v>61</v>
      </c>
      <c r="H263" s="29" t="s">
        <v>4</v>
      </c>
      <c r="I263" s="35">
        <v>20656</v>
      </c>
      <c r="J263" s="7">
        <f t="shared" si="4"/>
        <v>0</v>
      </c>
    </row>
    <row r="264" spans="5:10" x14ac:dyDescent="0.25">
      <c r="E264" s="6" t="s">
        <v>63</v>
      </c>
      <c r="F264" s="36" t="str">
        <f>IFERROR(+VLOOKUP(G264,EMPRESAS!B:C,2,0),"-")</f>
        <v>SPV_P4</v>
      </c>
      <c r="G264" s="29" t="s">
        <v>61</v>
      </c>
      <c r="H264" s="29" t="s">
        <v>5</v>
      </c>
      <c r="I264" s="35">
        <v>43792</v>
      </c>
      <c r="J264" s="7">
        <f t="shared" si="4"/>
        <v>0</v>
      </c>
    </row>
    <row r="265" spans="5:10" x14ac:dyDescent="0.25">
      <c r="E265" s="6" t="s">
        <v>63</v>
      </c>
      <c r="F265" s="36" t="str">
        <f>IFERROR(+VLOOKUP(G265,EMPRESAS!B:C,2,0),"-")</f>
        <v>SPV_P4</v>
      </c>
      <c r="G265" s="29" t="s">
        <v>61</v>
      </c>
      <c r="H265" s="29" t="s">
        <v>9</v>
      </c>
      <c r="I265" s="35">
        <v>47</v>
      </c>
      <c r="J265" s="7">
        <f t="shared" si="4"/>
        <v>3.2314963519288029</v>
      </c>
    </row>
    <row r="266" spans="5:10" x14ac:dyDescent="0.25">
      <c r="E266" s="6" t="s">
        <v>63</v>
      </c>
      <c r="F266" s="36" t="str">
        <f>IFERROR(+VLOOKUP(G266,EMPRESAS!B:C,2,0),"-")</f>
        <v>SPV_P4</v>
      </c>
      <c r="G266" s="29" t="s">
        <v>61</v>
      </c>
      <c r="H266" s="29" t="s">
        <v>7</v>
      </c>
      <c r="I266" s="35">
        <v>21</v>
      </c>
      <c r="J266" s="7">
        <f t="shared" si="4"/>
        <v>2.3639915104961493</v>
      </c>
    </row>
    <row r="267" spans="5:10" x14ac:dyDescent="0.25">
      <c r="E267" s="6" t="s">
        <v>63</v>
      </c>
      <c r="F267" s="36" t="str">
        <f>IFERROR(+VLOOKUP(G267,EMPRESAS!B:C,2,0),"-")</f>
        <v>SPV_P4</v>
      </c>
      <c r="G267" s="29" t="s">
        <v>61</v>
      </c>
      <c r="H267" s="29" t="s">
        <v>3</v>
      </c>
      <c r="I267" s="35">
        <v>16786</v>
      </c>
      <c r="J267" s="7">
        <f t="shared" si="4"/>
        <v>0</v>
      </c>
    </row>
    <row r="268" spans="5:10" x14ac:dyDescent="0.25">
      <c r="E268" s="6" t="s">
        <v>63</v>
      </c>
      <c r="F268" s="36" t="str">
        <f>IFERROR(+VLOOKUP(G268,EMPRESAS!B:C,2,0),"-")</f>
        <v>SPV_P4</v>
      </c>
      <c r="G268" s="29" t="s">
        <v>61</v>
      </c>
      <c r="H268" s="29" t="s">
        <v>8</v>
      </c>
      <c r="I268" s="35">
        <v>234</v>
      </c>
      <c r="J268" s="7">
        <f t="shared" si="4"/>
        <v>0</v>
      </c>
    </row>
    <row r="269" spans="5:10" x14ac:dyDescent="0.25">
      <c r="E269" s="6" t="s">
        <v>63</v>
      </c>
      <c r="F269" s="36" t="str">
        <f>IFERROR(+VLOOKUP(G269,EMPRESAS!B:C,2,0),"-")</f>
        <v>SPV_P4</v>
      </c>
      <c r="G269" s="29" t="s">
        <v>62</v>
      </c>
      <c r="H269" s="29" t="s">
        <v>6</v>
      </c>
      <c r="I269" s="35">
        <v>21972</v>
      </c>
      <c r="J269" s="7">
        <f t="shared" si="4"/>
        <v>0</v>
      </c>
    </row>
    <row r="270" spans="5:10" x14ac:dyDescent="0.25">
      <c r="E270" s="6" t="s">
        <v>63</v>
      </c>
      <c r="F270" s="36" t="str">
        <f>IFERROR(+VLOOKUP(G270,EMPRESAS!B:C,2,0),"-")</f>
        <v>SPV_P4</v>
      </c>
      <c r="G270" s="29" t="s">
        <v>62</v>
      </c>
      <c r="H270" s="29" t="s">
        <v>4</v>
      </c>
      <c r="I270" s="35">
        <v>20656</v>
      </c>
      <c r="J270" s="7">
        <f t="shared" si="4"/>
        <v>0</v>
      </c>
    </row>
    <row r="271" spans="5:10" x14ac:dyDescent="0.25">
      <c r="E271" s="6" t="s">
        <v>63</v>
      </c>
      <c r="F271" s="36" t="str">
        <f>IFERROR(+VLOOKUP(G271,EMPRESAS!B:C,2,0),"-")</f>
        <v>SPV_P4</v>
      </c>
      <c r="G271" s="29" t="s">
        <v>62</v>
      </c>
      <c r="H271" s="29" t="s">
        <v>5</v>
      </c>
      <c r="I271" s="35">
        <v>43792</v>
      </c>
      <c r="J271" s="7">
        <f t="shared" si="4"/>
        <v>0</v>
      </c>
    </row>
    <row r="272" spans="5:10" x14ac:dyDescent="0.25">
      <c r="E272" s="6" t="s">
        <v>63</v>
      </c>
      <c r="F272" s="36" t="str">
        <f>IFERROR(+VLOOKUP(G272,EMPRESAS!B:C,2,0),"-")</f>
        <v>SPV_P4</v>
      </c>
      <c r="G272" s="29" t="s">
        <v>62</v>
      </c>
      <c r="H272" s="29" t="s">
        <v>9</v>
      </c>
      <c r="I272" s="35">
        <v>47</v>
      </c>
      <c r="J272" s="7">
        <f t="shared" si="4"/>
        <v>3.2314963519288029</v>
      </c>
    </row>
    <row r="273" spans="5:10" x14ac:dyDescent="0.25">
      <c r="E273" s="6" t="s">
        <v>63</v>
      </c>
      <c r="F273" s="36" t="str">
        <f>IFERROR(+VLOOKUP(G273,EMPRESAS!B:C,2,0),"-")</f>
        <v>SPV_P4</v>
      </c>
      <c r="G273" s="29" t="s">
        <v>62</v>
      </c>
      <c r="H273" s="29" t="s">
        <v>7</v>
      </c>
      <c r="I273" s="35">
        <v>21</v>
      </c>
      <c r="J273" s="7">
        <f t="shared" si="4"/>
        <v>2.3639915104961493</v>
      </c>
    </row>
    <row r="274" spans="5:10" x14ac:dyDescent="0.25">
      <c r="E274" s="6" t="s">
        <v>63</v>
      </c>
      <c r="F274" s="36" t="str">
        <f>IFERROR(+VLOOKUP(G274,EMPRESAS!B:C,2,0),"-")</f>
        <v>SPV_P4</v>
      </c>
      <c r="G274" s="29" t="s">
        <v>62</v>
      </c>
      <c r="H274" s="29" t="s">
        <v>3</v>
      </c>
      <c r="I274" s="35">
        <v>16786</v>
      </c>
      <c r="J274" s="7">
        <f t="shared" si="4"/>
        <v>0</v>
      </c>
    </row>
    <row r="275" spans="5:10" x14ac:dyDescent="0.25">
      <c r="E275" s="6" t="s">
        <v>63</v>
      </c>
      <c r="F275" s="36" t="str">
        <f>IFERROR(+VLOOKUP(G275,EMPRESAS!B:C,2,0),"-")</f>
        <v>SPV_P4</v>
      </c>
      <c r="G275" s="29" t="s">
        <v>62</v>
      </c>
      <c r="H275" s="29" t="s">
        <v>8</v>
      </c>
      <c r="I275" s="35">
        <v>234</v>
      </c>
      <c r="J275" s="7">
        <f t="shared" si="4"/>
        <v>0</v>
      </c>
    </row>
    <row r="276" spans="5:10" x14ac:dyDescent="0.25">
      <c r="E276" s="6" t="s">
        <v>63</v>
      </c>
      <c r="F276" s="36" t="str">
        <f>IFERROR(+VLOOKUP(G276,EMPRESAS!B:C,2,0),"-")</f>
        <v>MAINSTREAM_HUEMUL</v>
      </c>
      <c r="G276" s="29" t="s">
        <v>96</v>
      </c>
      <c r="H276" s="29" t="s">
        <v>6</v>
      </c>
      <c r="I276" s="35">
        <v>1765959</v>
      </c>
      <c r="J276" s="7">
        <f t="shared" si="4"/>
        <v>0</v>
      </c>
    </row>
    <row r="277" spans="5:10" x14ac:dyDescent="0.25">
      <c r="E277" s="6" t="s">
        <v>63</v>
      </c>
      <c r="F277" s="36" t="str">
        <f>IFERROR(+VLOOKUP(G277,EMPRESAS!B:C,2,0),"-")</f>
        <v>MAINSTREAM_HUEMUL</v>
      </c>
      <c r="G277" s="29" t="s">
        <v>96</v>
      </c>
      <c r="H277" s="29" t="s">
        <v>4</v>
      </c>
      <c r="I277" s="35">
        <v>1664518</v>
      </c>
      <c r="J277" s="7">
        <f t="shared" si="4"/>
        <v>0</v>
      </c>
    </row>
    <row r="278" spans="5:10" x14ac:dyDescent="0.25">
      <c r="E278" s="6" t="s">
        <v>63</v>
      </c>
      <c r="F278" s="36" t="str">
        <f>IFERROR(+VLOOKUP(G278,EMPRESAS!B:C,2,0),"-")</f>
        <v>MAINSTREAM_HUEMUL</v>
      </c>
      <c r="G278" s="29" t="s">
        <v>96</v>
      </c>
      <c r="H278" s="29" t="s">
        <v>5</v>
      </c>
      <c r="I278" s="35">
        <v>3562952</v>
      </c>
      <c r="J278" s="7">
        <f t="shared" si="4"/>
        <v>0</v>
      </c>
    </row>
    <row r="279" spans="5:10" x14ac:dyDescent="0.25">
      <c r="E279" s="6" t="s">
        <v>63</v>
      </c>
      <c r="F279" s="36" t="str">
        <f>IFERROR(+VLOOKUP(G279,EMPRESAS!B:C,2,0),"-")</f>
        <v>MAINSTREAM_HUEMUL</v>
      </c>
      <c r="G279" s="29" t="s">
        <v>96</v>
      </c>
      <c r="H279" s="29" t="s">
        <v>9</v>
      </c>
      <c r="I279" s="35">
        <v>4083</v>
      </c>
      <c r="J279" s="7">
        <f t="shared" si="4"/>
        <v>280.72765116862348</v>
      </c>
    </row>
    <row r="280" spans="5:10" x14ac:dyDescent="0.25">
      <c r="E280" s="6" t="s">
        <v>63</v>
      </c>
      <c r="F280" s="36" t="str">
        <f>IFERROR(+VLOOKUP(G280,EMPRESAS!B:C,2,0),"-")</f>
        <v>MAINSTREAM_HUEMUL</v>
      </c>
      <c r="G280" s="29" t="s">
        <v>96</v>
      </c>
      <c r="H280" s="29" t="s">
        <v>7</v>
      </c>
      <c r="I280" s="35">
        <v>1770</v>
      </c>
      <c r="J280" s="7">
        <f t="shared" si="4"/>
        <v>199.25071302753261</v>
      </c>
    </row>
    <row r="281" spans="5:10" x14ac:dyDescent="0.25">
      <c r="E281" s="6" t="s">
        <v>63</v>
      </c>
      <c r="F281" s="36" t="str">
        <f>IFERROR(+VLOOKUP(G281,EMPRESAS!B:C,2,0),"-")</f>
        <v>MAINSTREAM_HUEMUL</v>
      </c>
      <c r="G281" s="29" t="s">
        <v>96</v>
      </c>
      <c r="H281" s="29" t="s">
        <v>3</v>
      </c>
      <c r="I281" s="35">
        <v>1332271</v>
      </c>
      <c r="J281" s="7">
        <f t="shared" si="4"/>
        <v>0</v>
      </c>
    </row>
    <row r="282" spans="5:10" x14ac:dyDescent="0.25">
      <c r="E282" s="6" t="s">
        <v>63</v>
      </c>
      <c r="F282" s="36" t="str">
        <f>IFERROR(+VLOOKUP(G282,EMPRESAS!B:C,2,0),"-")</f>
        <v>MAINSTREAM_HUEMUL</v>
      </c>
      <c r="G282" s="29" t="s">
        <v>96</v>
      </c>
      <c r="H282" s="29" t="s">
        <v>8</v>
      </c>
      <c r="I282" s="35">
        <v>19280</v>
      </c>
      <c r="J282" s="7">
        <f t="shared" si="4"/>
        <v>0</v>
      </c>
    </row>
    <row r="283" spans="5:10" x14ac:dyDescent="0.25">
      <c r="E283" s="6" t="s">
        <v>63</v>
      </c>
      <c r="F283" s="36" t="str">
        <f>IFERROR(+VLOOKUP(G283,EMPRESAS!B:C,2,0),"-")</f>
        <v>-</v>
      </c>
      <c r="G283" s="29" t="s">
        <v>97</v>
      </c>
      <c r="H283" s="29" t="s">
        <v>6</v>
      </c>
      <c r="I283" s="35">
        <v>0</v>
      </c>
      <c r="J283" s="7">
        <f t="shared" si="4"/>
        <v>0</v>
      </c>
    </row>
    <row r="284" spans="5:10" x14ac:dyDescent="0.25">
      <c r="E284" s="6" t="s">
        <v>63</v>
      </c>
      <c r="F284" s="36" t="str">
        <f>IFERROR(+VLOOKUP(G284,EMPRESAS!B:C,2,0),"-")</f>
        <v>-</v>
      </c>
      <c r="G284" s="29" t="s">
        <v>97</v>
      </c>
      <c r="H284" s="29" t="s">
        <v>4</v>
      </c>
      <c r="I284" s="35">
        <v>0</v>
      </c>
      <c r="J284" s="7">
        <f t="shared" si="4"/>
        <v>0</v>
      </c>
    </row>
    <row r="285" spans="5:10" x14ac:dyDescent="0.25">
      <c r="E285" s="6" t="s">
        <v>63</v>
      </c>
      <c r="F285" s="36" t="str">
        <f>IFERROR(+VLOOKUP(G285,EMPRESAS!B:C,2,0),"-")</f>
        <v>-</v>
      </c>
      <c r="G285" s="29" t="s">
        <v>97</v>
      </c>
      <c r="H285" s="29" t="s">
        <v>5</v>
      </c>
      <c r="I285" s="35">
        <v>0</v>
      </c>
      <c r="J285" s="7">
        <f t="shared" si="4"/>
        <v>0</v>
      </c>
    </row>
    <row r="286" spans="5:10" x14ac:dyDescent="0.25">
      <c r="E286" s="6" t="s">
        <v>63</v>
      </c>
      <c r="F286" s="36" t="str">
        <f>IFERROR(+VLOOKUP(G286,EMPRESAS!B:C,2,0),"-")</f>
        <v>-</v>
      </c>
      <c r="G286" s="29" t="s">
        <v>97</v>
      </c>
      <c r="H286" s="29" t="s">
        <v>9</v>
      </c>
      <c r="I286" s="35">
        <v>0</v>
      </c>
      <c r="J286" s="7">
        <f t="shared" si="4"/>
        <v>0</v>
      </c>
    </row>
    <row r="287" spans="5:10" x14ac:dyDescent="0.25">
      <c r="E287" s="6" t="s">
        <v>63</v>
      </c>
      <c r="F287" s="36" t="str">
        <f>IFERROR(+VLOOKUP(G287,EMPRESAS!B:C,2,0),"-")</f>
        <v>-</v>
      </c>
      <c r="G287" s="29" t="s">
        <v>97</v>
      </c>
      <c r="H287" s="29" t="s">
        <v>7</v>
      </c>
      <c r="I287" s="35">
        <v>0</v>
      </c>
      <c r="J287" s="7">
        <f t="shared" si="4"/>
        <v>0</v>
      </c>
    </row>
    <row r="288" spans="5:10" x14ac:dyDescent="0.25">
      <c r="E288" s="6" t="s">
        <v>63</v>
      </c>
      <c r="F288" s="36" t="str">
        <f>IFERROR(+VLOOKUP(G288,EMPRESAS!B:C,2,0),"-")</f>
        <v>-</v>
      </c>
      <c r="G288" s="29" t="s">
        <v>97</v>
      </c>
      <c r="H288" s="29" t="s">
        <v>3</v>
      </c>
      <c r="I288" s="35">
        <v>0</v>
      </c>
      <c r="J288" s="7">
        <f t="shared" si="4"/>
        <v>0</v>
      </c>
    </row>
    <row r="289" spans="5:10" x14ac:dyDescent="0.25">
      <c r="E289" s="6" t="s">
        <v>63</v>
      </c>
      <c r="F289" s="36" t="str">
        <f>IFERROR(+VLOOKUP(G289,EMPRESAS!B:C,2,0),"-")</f>
        <v>-</v>
      </c>
      <c r="G289" s="29" t="s">
        <v>97</v>
      </c>
      <c r="H289" s="29" t="s">
        <v>8</v>
      </c>
      <c r="I289" s="35">
        <v>0</v>
      </c>
      <c r="J289" s="7">
        <f t="shared" si="4"/>
        <v>0</v>
      </c>
    </row>
    <row r="290" spans="5:10" x14ac:dyDescent="0.25">
      <c r="E290" s="6" t="s">
        <v>63</v>
      </c>
      <c r="F290" s="36" t="str">
        <f>IFERROR(+VLOOKUP(G290,EMPRESAS!B:C,2,0),"-")</f>
        <v>-</v>
      </c>
      <c r="G290" s="29" t="s">
        <v>98</v>
      </c>
      <c r="H290" s="29" t="s">
        <v>6</v>
      </c>
      <c r="I290" s="35">
        <v>0</v>
      </c>
      <c r="J290" s="7">
        <f t="shared" si="4"/>
        <v>0</v>
      </c>
    </row>
    <row r="291" spans="5:10" x14ac:dyDescent="0.25">
      <c r="E291" s="6" t="s">
        <v>63</v>
      </c>
      <c r="F291" s="36" t="str">
        <f>IFERROR(+VLOOKUP(G291,EMPRESAS!B:C,2,0),"-")</f>
        <v>-</v>
      </c>
      <c r="G291" s="29" t="s">
        <v>98</v>
      </c>
      <c r="H291" s="29" t="s">
        <v>4</v>
      </c>
      <c r="I291" s="35">
        <v>0</v>
      </c>
      <c r="J291" s="7">
        <f t="shared" si="4"/>
        <v>0</v>
      </c>
    </row>
    <row r="292" spans="5:10" x14ac:dyDescent="0.25">
      <c r="E292" s="6" t="s">
        <v>63</v>
      </c>
      <c r="F292" s="36" t="str">
        <f>IFERROR(+VLOOKUP(G292,EMPRESAS!B:C,2,0),"-")</f>
        <v>-</v>
      </c>
      <c r="G292" s="29" t="s">
        <v>98</v>
      </c>
      <c r="H292" s="29" t="s">
        <v>5</v>
      </c>
      <c r="I292" s="35">
        <v>0</v>
      </c>
      <c r="J292" s="7">
        <f t="shared" si="4"/>
        <v>0</v>
      </c>
    </row>
    <row r="293" spans="5:10" x14ac:dyDescent="0.25">
      <c r="E293" s="6" t="s">
        <v>63</v>
      </c>
      <c r="F293" s="36" t="str">
        <f>IFERROR(+VLOOKUP(G293,EMPRESAS!B:C,2,0),"-")</f>
        <v>-</v>
      </c>
      <c r="G293" s="29" t="s">
        <v>98</v>
      </c>
      <c r="H293" s="29" t="s">
        <v>9</v>
      </c>
      <c r="I293" s="35">
        <v>0</v>
      </c>
      <c r="J293" s="7">
        <f t="shared" si="4"/>
        <v>0</v>
      </c>
    </row>
    <row r="294" spans="5:10" x14ac:dyDescent="0.25">
      <c r="E294" s="6" t="s">
        <v>63</v>
      </c>
      <c r="F294" s="36" t="str">
        <f>IFERROR(+VLOOKUP(G294,EMPRESAS!B:C,2,0),"-")</f>
        <v>-</v>
      </c>
      <c r="G294" s="29" t="s">
        <v>98</v>
      </c>
      <c r="H294" s="29" t="s">
        <v>7</v>
      </c>
      <c r="I294" s="35">
        <v>0</v>
      </c>
      <c r="J294" s="7">
        <f t="shared" si="4"/>
        <v>0</v>
      </c>
    </row>
    <row r="295" spans="5:10" x14ac:dyDescent="0.25">
      <c r="E295" s="6" t="s">
        <v>63</v>
      </c>
      <c r="F295" s="36" t="str">
        <f>IFERROR(+VLOOKUP(G295,EMPRESAS!B:C,2,0),"-")</f>
        <v>-</v>
      </c>
      <c r="G295" s="29" t="s">
        <v>98</v>
      </c>
      <c r="H295" s="29" t="s">
        <v>3</v>
      </c>
      <c r="I295" s="35">
        <v>0</v>
      </c>
      <c r="J295" s="7">
        <f t="shared" si="4"/>
        <v>0</v>
      </c>
    </row>
    <row r="296" spans="5:10" x14ac:dyDescent="0.25">
      <c r="E296" s="6" t="s">
        <v>63</v>
      </c>
      <c r="F296" s="36" t="str">
        <f>IFERROR(+VLOOKUP(G296,EMPRESAS!B:C,2,0),"-")</f>
        <v>-</v>
      </c>
      <c r="G296" s="29" t="s">
        <v>98</v>
      </c>
      <c r="H296" s="29" t="s">
        <v>8</v>
      </c>
      <c r="I296" s="35">
        <v>0</v>
      </c>
      <c r="J296" s="7">
        <f t="shared" si="4"/>
        <v>0</v>
      </c>
    </row>
    <row r="297" spans="5:10" x14ac:dyDescent="0.25">
      <c r="E297" s="6" t="s">
        <v>63</v>
      </c>
      <c r="F297" s="36" t="str">
        <f>IFERROR(+VLOOKUP(G297,EMPRESAS!B:C,2,0),"-")</f>
        <v>MAINSTREAM_HUEMUL</v>
      </c>
      <c r="G297" s="29" t="s">
        <v>99</v>
      </c>
      <c r="H297" s="29" t="s">
        <v>6</v>
      </c>
      <c r="I297" s="35">
        <v>1765959</v>
      </c>
      <c r="J297" s="7">
        <f t="shared" si="4"/>
        <v>0</v>
      </c>
    </row>
    <row r="298" spans="5:10" x14ac:dyDescent="0.25">
      <c r="E298" s="6" t="s">
        <v>63</v>
      </c>
      <c r="F298" s="36" t="str">
        <f>IFERROR(+VLOOKUP(G298,EMPRESAS!B:C,2,0),"-")</f>
        <v>MAINSTREAM_HUEMUL</v>
      </c>
      <c r="G298" s="29" t="s">
        <v>99</v>
      </c>
      <c r="H298" s="29" t="s">
        <v>4</v>
      </c>
      <c r="I298" s="35">
        <v>1664518</v>
      </c>
      <c r="J298" s="7">
        <f t="shared" si="4"/>
        <v>0</v>
      </c>
    </row>
    <row r="299" spans="5:10" x14ac:dyDescent="0.25">
      <c r="E299" s="6" t="s">
        <v>63</v>
      </c>
      <c r="F299" s="36" t="str">
        <f>IFERROR(+VLOOKUP(G299,EMPRESAS!B:C,2,0),"-")</f>
        <v>MAINSTREAM_HUEMUL</v>
      </c>
      <c r="G299" s="29" t="s">
        <v>99</v>
      </c>
      <c r="H299" s="29" t="s">
        <v>5</v>
      </c>
      <c r="I299" s="35">
        <v>3562952</v>
      </c>
      <c r="J299" s="7">
        <f t="shared" si="4"/>
        <v>0</v>
      </c>
    </row>
    <row r="300" spans="5:10" x14ac:dyDescent="0.25">
      <c r="E300" s="6" t="s">
        <v>63</v>
      </c>
      <c r="F300" s="36" t="str">
        <f>IFERROR(+VLOOKUP(G300,EMPRESAS!B:C,2,0),"-")</f>
        <v>MAINSTREAM_HUEMUL</v>
      </c>
      <c r="G300" s="29" t="s">
        <v>99</v>
      </c>
      <c r="H300" s="29" t="s">
        <v>9</v>
      </c>
      <c r="I300" s="35">
        <v>4083</v>
      </c>
      <c r="J300" s="7">
        <f t="shared" si="4"/>
        <v>280.72765116862348</v>
      </c>
    </row>
    <row r="301" spans="5:10" x14ac:dyDescent="0.25">
      <c r="E301" s="6" t="s">
        <v>63</v>
      </c>
      <c r="F301" s="36" t="str">
        <f>IFERROR(+VLOOKUP(G301,EMPRESAS!B:C,2,0),"-")</f>
        <v>MAINSTREAM_HUEMUL</v>
      </c>
      <c r="G301" s="29" t="s">
        <v>99</v>
      </c>
      <c r="H301" s="29" t="s">
        <v>7</v>
      </c>
      <c r="I301" s="35">
        <v>1770</v>
      </c>
      <c r="J301" s="7">
        <f t="shared" si="4"/>
        <v>199.25071302753261</v>
      </c>
    </row>
    <row r="302" spans="5:10" x14ac:dyDescent="0.25">
      <c r="E302" s="6" t="s">
        <v>63</v>
      </c>
      <c r="F302" s="36" t="str">
        <f>IFERROR(+VLOOKUP(G302,EMPRESAS!B:C,2,0),"-")</f>
        <v>MAINSTREAM_HUEMUL</v>
      </c>
      <c r="G302" s="29" t="s">
        <v>99</v>
      </c>
      <c r="H302" s="29" t="s">
        <v>3</v>
      </c>
      <c r="I302" s="35">
        <v>1332271</v>
      </c>
      <c r="J302" s="7">
        <f t="shared" si="4"/>
        <v>0</v>
      </c>
    </row>
    <row r="303" spans="5:10" x14ac:dyDescent="0.25">
      <c r="E303" s="6" t="s">
        <v>63</v>
      </c>
      <c r="F303" s="36" t="str">
        <f>IFERROR(+VLOOKUP(G303,EMPRESAS!B:C,2,0),"-")</f>
        <v>MAINSTREAM_HUEMUL</v>
      </c>
      <c r="G303" s="29" t="s">
        <v>99</v>
      </c>
      <c r="H303" s="29" t="s">
        <v>8</v>
      </c>
      <c r="I303" s="35">
        <v>19280</v>
      </c>
      <c r="J303" s="7">
        <f t="shared" si="4"/>
        <v>0</v>
      </c>
    </row>
    <row r="304" spans="5:10" x14ac:dyDescent="0.25">
      <c r="E304" s="6" t="s">
        <v>63</v>
      </c>
      <c r="F304" s="36" t="str">
        <f>IFERROR(+VLOOKUP(G304,EMPRESAS!B:C,2,0),"-")</f>
        <v>-</v>
      </c>
      <c r="G304" s="29" t="s">
        <v>100</v>
      </c>
      <c r="H304" s="29" t="s">
        <v>6</v>
      </c>
      <c r="I304" s="35">
        <v>0</v>
      </c>
      <c r="J304" s="7">
        <f t="shared" si="4"/>
        <v>0</v>
      </c>
    </row>
    <row r="305" spans="5:10" x14ac:dyDescent="0.25">
      <c r="E305" s="6" t="s">
        <v>63</v>
      </c>
      <c r="F305" s="36" t="str">
        <f>IFERROR(+VLOOKUP(G305,EMPRESAS!B:C,2,0),"-")</f>
        <v>-</v>
      </c>
      <c r="G305" s="29" t="s">
        <v>100</v>
      </c>
      <c r="H305" s="29" t="s">
        <v>4</v>
      </c>
      <c r="I305" s="35">
        <v>0</v>
      </c>
      <c r="J305" s="7">
        <f t="shared" si="4"/>
        <v>0</v>
      </c>
    </row>
    <row r="306" spans="5:10" x14ac:dyDescent="0.25">
      <c r="E306" s="6" t="s">
        <v>63</v>
      </c>
      <c r="F306" s="36" t="str">
        <f>IFERROR(+VLOOKUP(G306,EMPRESAS!B:C,2,0),"-")</f>
        <v>-</v>
      </c>
      <c r="G306" s="29" t="s">
        <v>100</v>
      </c>
      <c r="H306" s="29" t="s">
        <v>5</v>
      </c>
      <c r="I306" s="35">
        <v>0</v>
      </c>
      <c r="J306" s="7">
        <f t="shared" si="4"/>
        <v>0</v>
      </c>
    </row>
    <row r="307" spans="5:10" x14ac:dyDescent="0.25">
      <c r="E307" s="6" t="s">
        <v>63</v>
      </c>
      <c r="F307" s="36" t="str">
        <f>IFERROR(+VLOOKUP(G307,EMPRESAS!B:C,2,0),"-")</f>
        <v>-</v>
      </c>
      <c r="G307" s="29" t="s">
        <v>100</v>
      </c>
      <c r="H307" s="29" t="s">
        <v>9</v>
      </c>
      <c r="I307" s="35">
        <v>0</v>
      </c>
      <c r="J307" s="7">
        <f t="shared" si="4"/>
        <v>0</v>
      </c>
    </row>
    <row r="308" spans="5:10" x14ac:dyDescent="0.25">
      <c r="E308" s="6" t="s">
        <v>63</v>
      </c>
      <c r="F308" s="36" t="str">
        <f>IFERROR(+VLOOKUP(G308,EMPRESAS!B:C,2,0),"-")</f>
        <v>-</v>
      </c>
      <c r="G308" s="29" t="s">
        <v>100</v>
      </c>
      <c r="H308" s="29" t="s">
        <v>7</v>
      </c>
      <c r="I308" s="35">
        <v>0</v>
      </c>
      <c r="J308" s="7">
        <f t="shared" si="4"/>
        <v>0</v>
      </c>
    </row>
    <row r="309" spans="5:10" x14ac:dyDescent="0.25">
      <c r="E309" s="6" t="s">
        <v>63</v>
      </c>
      <c r="F309" s="36" t="str">
        <f>IFERROR(+VLOOKUP(G309,EMPRESAS!B:C,2,0),"-")</f>
        <v>-</v>
      </c>
      <c r="G309" s="29" t="s">
        <v>100</v>
      </c>
      <c r="H309" s="29" t="s">
        <v>3</v>
      </c>
      <c r="I309" s="35">
        <v>0</v>
      </c>
      <c r="J309" s="7">
        <f t="shared" si="4"/>
        <v>0</v>
      </c>
    </row>
    <row r="310" spans="5:10" x14ac:dyDescent="0.25">
      <c r="E310" s="6" t="s">
        <v>63</v>
      </c>
      <c r="F310" s="36" t="str">
        <f>IFERROR(+VLOOKUP(G310,EMPRESAS!B:C,2,0),"-")</f>
        <v>-</v>
      </c>
      <c r="G310" s="29" t="s">
        <v>100</v>
      </c>
      <c r="H310" s="29" t="s">
        <v>8</v>
      </c>
      <c r="I310" s="35">
        <v>0</v>
      </c>
      <c r="J310" s="7">
        <f t="shared" si="4"/>
        <v>0</v>
      </c>
    </row>
    <row r="311" spans="5:10" x14ac:dyDescent="0.25">
      <c r="E311" s="6" t="s">
        <v>63</v>
      </c>
      <c r="F311" s="36" t="str">
        <f>IFERROR(+VLOOKUP(G311,EMPRESAS!B:C,2,0),"-")</f>
        <v>OPDENERGY</v>
      </c>
      <c r="G311" s="29" t="s">
        <v>101</v>
      </c>
      <c r="H311" s="29" t="s">
        <v>6</v>
      </c>
      <c r="I311" s="35">
        <v>487160</v>
      </c>
      <c r="J311" s="7">
        <f t="shared" si="4"/>
        <v>0</v>
      </c>
    </row>
    <row r="312" spans="5:10" x14ac:dyDescent="0.25">
      <c r="E312" s="6" t="s">
        <v>63</v>
      </c>
      <c r="F312" s="36" t="str">
        <f>IFERROR(+VLOOKUP(G312,EMPRESAS!B:C,2,0),"-")</f>
        <v>OPDENERGY</v>
      </c>
      <c r="G312" s="29" t="s">
        <v>101</v>
      </c>
      <c r="H312" s="29" t="s">
        <v>4</v>
      </c>
      <c r="I312" s="35">
        <v>459177</v>
      </c>
      <c r="J312" s="7">
        <f t="shared" si="4"/>
        <v>0</v>
      </c>
    </row>
    <row r="313" spans="5:10" x14ac:dyDescent="0.25">
      <c r="E313" s="6" t="s">
        <v>63</v>
      </c>
      <c r="F313" s="36" t="str">
        <f>IFERROR(+VLOOKUP(G313,EMPRESAS!B:C,2,0),"-")</f>
        <v>OPDENERGY</v>
      </c>
      <c r="G313" s="29" t="s">
        <v>101</v>
      </c>
      <c r="H313" s="29" t="s">
        <v>5</v>
      </c>
      <c r="I313" s="35">
        <v>982882</v>
      </c>
      <c r="J313" s="7">
        <f t="shared" si="4"/>
        <v>0</v>
      </c>
    </row>
    <row r="314" spans="5:10" x14ac:dyDescent="0.25">
      <c r="E314" s="6" t="s">
        <v>63</v>
      </c>
      <c r="F314" s="36" t="str">
        <f>IFERROR(+VLOOKUP(G314,EMPRESAS!B:C,2,0),"-")</f>
        <v>OPDENERGY</v>
      </c>
      <c r="G314" s="29" t="s">
        <v>101</v>
      </c>
      <c r="H314" s="29" t="s">
        <v>9</v>
      </c>
      <c r="I314" s="35">
        <v>1126</v>
      </c>
      <c r="J314" s="7">
        <f t="shared" si="4"/>
        <v>77.418401963230465</v>
      </c>
    </row>
    <row r="315" spans="5:10" x14ac:dyDescent="0.25">
      <c r="E315" s="6" t="s">
        <v>63</v>
      </c>
      <c r="F315" s="36" t="str">
        <f>IFERROR(+VLOOKUP(G315,EMPRESAS!B:C,2,0),"-")</f>
        <v>OPDENERGY</v>
      </c>
      <c r="G315" s="29" t="s">
        <v>101</v>
      </c>
      <c r="H315" s="29" t="s">
        <v>7</v>
      </c>
      <c r="I315" s="35">
        <v>488</v>
      </c>
      <c r="J315" s="7">
        <f t="shared" si="4"/>
        <v>54.934659862958142</v>
      </c>
    </row>
    <row r="316" spans="5:10" x14ac:dyDescent="0.25">
      <c r="E316" s="6" t="s">
        <v>63</v>
      </c>
      <c r="F316" s="36" t="str">
        <f>IFERROR(+VLOOKUP(G316,EMPRESAS!B:C,2,0),"-")</f>
        <v>OPDENERGY</v>
      </c>
      <c r="G316" s="29" t="s">
        <v>101</v>
      </c>
      <c r="H316" s="29" t="s">
        <v>3</v>
      </c>
      <c r="I316" s="35">
        <v>367523</v>
      </c>
      <c r="J316" s="7">
        <f t="shared" si="4"/>
        <v>0</v>
      </c>
    </row>
    <row r="317" spans="5:10" x14ac:dyDescent="0.25">
      <c r="E317" s="6" t="s">
        <v>63</v>
      </c>
      <c r="F317" s="36" t="str">
        <f>IFERROR(+VLOOKUP(G317,EMPRESAS!B:C,2,0),"-")</f>
        <v>OPDENERGY</v>
      </c>
      <c r="G317" s="29" t="s">
        <v>101</v>
      </c>
      <c r="H317" s="29" t="s">
        <v>8</v>
      </c>
      <c r="I317" s="35">
        <v>5319</v>
      </c>
      <c r="J317" s="7">
        <f t="shared" si="4"/>
        <v>0</v>
      </c>
    </row>
    <row r="318" spans="5:10" x14ac:dyDescent="0.25">
      <c r="E318" s="6" t="s">
        <v>63</v>
      </c>
      <c r="F318" s="36" t="str">
        <f>IFERROR(+VLOOKUP(G318,EMPRESAS!B:C,2,0),"-")</f>
        <v>MAINSTREAM_CONDOR_ENERGIA</v>
      </c>
      <c r="G318" s="29" t="s">
        <v>102</v>
      </c>
      <c r="H318" s="29" t="s">
        <v>6</v>
      </c>
      <c r="I318" s="35">
        <v>1461484</v>
      </c>
      <c r="J318" s="7">
        <f t="shared" si="4"/>
        <v>0</v>
      </c>
    </row>
    <row r="319" spans="5:10" x14ac:dyDescent="0.25">
      <c r="E319" s="6" t="s">
        <v>63</v>
      </c>
      <c r="F319" s="36" t="str">
        <f>IFERROR(+VLOOKUP(G319,EMPRESAS!B:C,2,0),"-")</f>
        <v>MAINSTREAM_CONDOR_ENERGIA</v>
      </c>
      <c r="G319" s="29" t="s">
        <v>102</v>
      </c>
      <c r="H319" s="29" t="s">
        <v>4</v>
      </c>
      <c r="I319" s="35">
        <v>1377533</v>
      </c>
      <c r="J319" s="7">
        <f t="shared" si="4"/>
        <v>0</v>
      </c>
    </row>
    <row r="320" spans="5:10" x14ac:dyDescent="0.25">
      <c r="E320" s="6" t="s">
        <v>63</v>
      </c>
      <c r="F320" s="36" t="str">
        <f>IFERROR(+VLOOKUP(G320,EMPRESAS!B:C,2,0),"-")</f>
        <v>MAINSTREAM_CONDOR_ENERGIA</v>
      </c>
      <c r="G320" s="29" t="s">
        <v>102</v>
      </c>
      <c r="H320" s="29" t="s">
        <v>5</v>
      </c>
      <c r="I320" s="35">
        <v>2948653</v>
      </c>
      <c r="J320" s="7">
        <f t="shared" si="4"/>
        <v>0</v>
      </c>
    </row>
    <row r="321" spans="5:10" x14ac:dyDescent="0.25">
      <c r="E321" s="6" t="s">
        <v>63</v>
      </c>
      <c r="F321" s="36" t="str">
        <f>IFERROR(+VLOOKUP(G321,EMPRESAS!B:C,2,0),"-")</f>
        <v>MAINSTREAM_CONDOR_ENERGIA</v>
      </c>
      <c r="G321" s="29" t="s">
        <v>102</v>
      </c>
      <c r="H321" s="29" t="s">
        <v>9</v>
      </c>
      <c r="I321" s="35">
        <v>3379</v>
      </c>
      <c r="J321" s="7">
        <f t="shared" si="4"/>
        <v>232.32396113122184</v>
      </c>
    </row>
    <row r="322" spans="5:10" x14ac:dyDescent="0.25">
      <c r="E322" s="6" t="s">
        <v>63</v>
      </c>
      <c r="F322" s="36" t="str">
        <f>IFERROR(+VLOOKUP(G322,EMPRESAS!B:C,2,0),"-")</f>
        <v>MAINSTREAM_CONDOR_ENERGIA</v>
      </c>
      <c r="G322" s="29" t="s">
        <v>102</v>
      </c>
      <c r="H322" s="29" t="s">
        <v>7</v>
      </c>
      <c r="I322" s="35">
        <v>1465</v>
      </c>
      <c r="J322" s="7">
        <f t="shared" si="4"/>
        <v>164.91655061318377</v>
      </c>
    </row>
    <row r="323" spans="5:10" x14ac:dyDescent="0.25">
      <c r="E323" s="6" t="s">
        <v>63</v>
      </c>
      <c r="F323" s="36" t="str">
        <f>IFERROR(+VLOOKUP(G323,EMPRESAS!B:C,2,0),"-")</f>
        <v>MAINSTREAM_CONDOR_ENERGIA</v>
      </c>
      <c r="G323" s="29" t="s">
        <v>102</v>
      </c>
      <c r="H323" s="29" t="s">
        <v>3</v>
      </c>
      <c r="I323" s="35">
        <v>1102570</v>
      </c>
      <c r="J323" s="7">
        <f t="shared" si="4"/>
        <v>0</v>
      </c>
    </row>
    <row r="324" spans="5:10" x14ac:dyDescent="0.25">
      <c r="E324" s="6" t="s">
        <v>63</v>
      </c>
      <c r="F324" s="36" t="str">
        <f>IFERROR(+VLOOKUP(G324,EMPRESAS!B:C,2,0),"-")</f>
        <v>MAINSTREAM_CONDOR_ENERGIA</v>
      </c>
      <c r="G324" s="29" t="s">
        <v>102</v>
      </c>
      <c r="H324" s="29" t="s">
        <v>8</v>
      </c>
      <c r="I324" s="35">
        <v>15956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36" t="str">
        <f>IFERROR(+VLOOKUP(G325,EMPRESAS!B:C,2,0),"-")</f>
        <v>BESALCO</v>
      </c>
      <c r="G325" s="29" t="s">
        <v>103</v>
      </c>
      <c r="H325" s="29" t="s">
        <v>6</v>
      </c>
      <c r="I325" s="35">
        <v>28896</v>
      </c>
      <c r="J325" s="7">
        <f t="shared" si="5"/>
        <v>0</v>
      </c>
    </row>
    <row r="326" spans="5:10" x14ac:dyDescent="0.25">
      <c r="E326" s="6" t="s">
        <v>63</v>
      </c>
      <c r="F326" s="36" t="str">
        <f>IFERROR(+VLOOKUP(G326,EMPRESAS!B:C,2,0),"-")</f>
        <v>BESALCO</v>
      </c>
      <c r="G326" s="29" t="s">
        <v>103</v>
      </c>
      <c r="H326" s="29" t="s">
        <v>4</v>
      </c>
      <c r="I326" s="35">
        <v>27242</v>
      </c>
      <c r="J326" s="7">
        <f t="shared" si="5"/>
        <v>0</v>
      </c>
    </row>
    <row r="327" spans="5:10" x14ac:dyDescent="0.25">
      <c r="E327" s="6" t="s">
        <v>63</v>
      </c>
      <c r="F327" s="36" t="str">
        <f>IFERROR(+VLOOKUP(G327,EMPRESAS!B:C,2,0),"-")</f>
        <v>BESALCO</v>
      </c>
      <c r="G327" s="29" t="s">
        <v>103</v>
      </c>
      <c r="H327" s="29" t="s">
        <v>5</v>
      </c>
      <c r="I327" s="35">
        <v>58922</v>
      </c>
      <c r="J327" s="7">
        <f t="shared" si="5"/>
        <v>0</v>
      </c>
    </row>
    <row r="328" spans="5:10" x14ac:dyDescent="0.25">
      <c r="E328" s="6" t="s">
        <v>63</v>
      </c>
      <c r="F328" s="36" t="str">
        <f>IFERROR(+VLOOKUP(G328,EMPRESAS!B:C,2,0),"-")</f>
        <v>BESALCO</v>
      </c>
      <c r="G328" s="29" t="s">
        <v>103</v>
      </c>
      <c r="H328" s="29" t="s">
        <v>9</v>
      </c>
      <c r="I328" s="35">
        <v>62</v>
      </c>
      <c r="J328" s="7">
        <f t="shared" si="5"/>
        <v>4.2628249748848042</v>
      </c>
    </row>
    <row r="329" spans="5:10" x14ac:dyDescent="0.25">
      <c r="E329" s="6" t="s">
        <v>63</v>
      </c>
      <c r="F329" s="36" t="str">
        <f>IFERROR(+VLOOKUP(G329,EMPRESAS!B:C,2,0),"-")</f>
        <v>BESALCO</v>
      </c>
      <c r="G329" s="29" t="s">
        <v>103</v>
      </c>
      <c r="H329" s="29" t="s">
        <v>7</v>
      </c>
      <c r="I329" s="35">
        <v>27</v>
      </c>
      <c r="J329" s="7">
        <f t="shared" si="5"/>
        <v>3.039417656352192</v>
      </c>
    </row>
    <row r="330" spans="5:10" x14ac:dyDescent="0.25">
      <c r="E330" s="6" t="s">
        <v>63</v>
      </c>
      <c r="F330" s="36" t="str">
        <f>IFERROR(+VLOOKUP(G330,EMPRESAS!B:C,2,0),"-")</f>
        <v>BESALCO</v>
      </c>
      <c r="G330" s="29" t="s">
        <v>103</v>
      </c>
      <c r="H330" s="29" t="s">
        <v>3</v>
      </c>
      <c r="I330" s="35">
        <v>21355</v>
      </c>
      <c r="J330" s="7">
        <f t="shared" si="5"/>
        <v>0</v>
      </c>
    </row>
    <row r="331" spans="5:10" x14ac:dyDescent="0.25">
      <c r="E331" s="6" t="s">
        <v>63</v>
      </c>
      <c r="F331" s="36" t="str">
        <f>IFERROR(+VLOOKUP(G331,EMPRESAS!B:C,2,0),"-")</f>
        <v>BESALCO</v>
      </c>
      <c r="G331" s="29" t="s">
        <v>103</v>
      </c>
      <c r="H331" s="29" t="s">
        <v>8</v>
      </c>
      <c r="I331" s="35">
        <v>318</v>
      </c>
      <c r="J331" s="7">
        <f t="shared" si="5"/>
        <v>0</v>
      </c>
    </row>
    <row r="332" spans="5:10" x14ac:dyDescent="0.25">
      <c r="E332" s="6" t="s">
        <v>63</v>
      </c>
      <c r="F332" s="36" t="str">
        <f>IFERROR(+VLOOKUP(G332,EMPRESAS!B:C,2,0),"-")</f>
        <v>CABO_LEONES_II</v>
      </c>
      <c r="G332" s="29" t="s">
        <v>104</v>
      </c>
      <c r="H332" s="29" t="s">
        <v>6</v>
      </c>
      <c r="I332" s="35">
        <v>2374901</v>
      </c>
      <c r="J332" s="7">
        <f t="shared" si="5"/>
        <v>0</v>
      </c>
    </row>
    <row r="333" spans="5:10" x14ac:dyDescent="0.25">
      <c r="E333" s="6" t="s">
        <v>63</v>
      </c>
      <c r="F333" s="36" t="str">
        <f>IFERROR(+VLOOKUP(G333,EMPRESAS!B:C,2,0),"-")</f>
        <v>CABO_LEONES_II</v>
      </c>
      <c r="G333" s="29" t="s">
        <v>104</v>
      </c>
      <c r="H333" s="29" t="s">
        <v>4</v>
      </c>
      <c r="I333" s="35">
        <v>2238482</v>
      </c>
      <c r="J333" s="7">
        <f t="shared" si="5"/>
        <v>0</v>
      </c>
    </row>
    <row r="334" spans="5:10" x14ac:dyDescent="0.25">
      <c r="E334" s="6" t="s">
        <v>63</v>
      </c>
      <c r="F334" s="36" t="str">
        <f>IFERROR(+VLOOKUP(G334,EMPRESAS!B:C,2,0),"-")</f>
        <v>CABO_LEONES_II</v>
      </c>
      <c r="G334" s="29" t="s">
        <v>104</v>
      </c>
      <c r="H334" s="29" t="s">
        <v>5</v>
      </c>
      <c r="I334" s="35">
        <v>4791539</v>
      </c>
      <c r="J334" s="7">
        <f t="shared" si="5"/>
        <v>0</v>
      </c>
    </row>
    <row r="335" spans="5:10" x14ac:dyDescent="0.25">
      <c r="E335" s="6" t="s">
        <v>63</v>
      </c>
      <c r="F335" s="36" t="str">
        <f>IFERROR(+VLOOKUP(G335,EMPRESAS!B:C,2,0),"-")</f>
        <v>CABO_LEONES_II</v>
      </c>
      <c r="G335" s="29" t="s">
        <v>104</v>
      </c>
      <c r="H335" s="29" t="s">
        <v>9</v>
      </c>
      <c r="I335" s="35">
        <v>5491</v>
      </c>
      <c r="J335" s="7">
        <f t="shared" si="5"/>
        <v>377.53503124342677</v>
      </c>
    </row>
    <row r="336" spans="5:10" x14ac:dyDescent="0.25">
      <c r="E336" s="6" t="s">
        <v>63</v>
      </c>
      <c r="F336" s="36" t="str">
        <f>IFERROR(+VLOOKUP(G336,EMPRESAS!B:C,2,0),"-")</f>
        <v>CABO_LEONES_II</v>
      </c>
      <c r="G336" s="29" t="s">
        <v>104</v>
      </c>
      <c r="H336" s="29" t="s">
        <v>7</v>
      </c>
      <c r="I336" s="35">
        <v>2381</v>
      </c>
      <c r="J336" s="7">
        <f t="shared" si="5"/>
        <v>268.03160888053964</v>
      </c>
    </row>
    <row r="337" spans="5:10" x14ac:dyDescent="0.25">
      <c r="E337" s="6" t="s">
        <v>63</v>
      </c>
      <c r="F337" s="36" t="str">
        <f>IFERROR(+VLOOKUP(G337,EMPRESAS!B:C,2,0),"-")</f>
        <v>CABO_LEONES_II</v>
      </c>
      <c r="G337" s="29" t="s">
        <v>104</v>
      </c>
      <c r="H337" s="29" t="s">
        <v>3</v>
      </c>
      <c r="I337" s="35">
        <v>1791668</v>
      </c>
      <c r="J337" s="7">
        <f t="shared" si="5"/>
        <v>0</v>
      </c>
    </row>
    <row r="338" spans="5:10" x14ac:dyDescent="0.25">
      <c r="E338" s="6" t="s">
        <v>63</v>
      </c>
      <c r="F338" s="36" t="str">
        <f>IFERROR(+VLOOKUP(G338,EMPRESAS!B:C,2,0),"-")</f>
        <v>CABO_LEONES_II</v>
      </c>
      <c r="G338" s="29" t="s">
        <v>104</v>
      </c>
      <c r="H338" s="29" t="s">
        <v>8</v>
      </c>
      <c r="I338" s="35">
        <v>25928</v>
      </c>
      <c r="J338" s="7">
        <f t="shared" si="5"/>
        <v>0</v>
      </c>
    </row>
    <row r="339" spans="5:10" x14ac:dyDescent="0.25">
      <c r="E339" s="6" t="s">
        <v>63</v>
      </c>
      <c r="F339" s="36" t="str">
        <f>IFERROR(+VLOOKUP(G339,EMPRESAS!B:C,2,0),"-")</f>
        <v>CABO_LEONES_III</v>
      </c>
      <c r="G339" s="29" t="s">
        <v>105</v>
      </c>
      <c r="H339" s="29" t="s">
        <v>6</v>
      </c>
      <c r="I339" s="35">
        <v>181226</v>
      </c>
      <c r="J339" s="7">
        <f t="shared" si="5"/>
        <v>0</v>
      </c>
    </row>
    <row r="340" spans="5:10" x14ac:dyDescent="0.25">
      <c r="E340" s="6" t="s">
        <v>63</v>
      </c>
      <c r="F340" s="36" t="str">
        <f>IFERROR(+VLOOKUP(G340,EMPRESAS!B:C,2,0),"-")</f>
        <v>CABO_LEONES_III</v>
      </c>
      <c r="G340" s="29" t="s">
        <v>105</v>
      </c>
      <c r="H340" s="29" t="s">
        <v>4</v>
      </c>
      <c r="I340" s="35">
        <v>171476</v>
      </c>
      <c r="J340" s="7">
        <f t="shared" si="5"/>
        <v>0</v>
      </c>
    </row>
    <row r="341" spans="5:10" x14ac:dyDescent="0.25">
      <c r="E341" s="6" t="s">
        <v>63</v>
      </c>
      <c r="F341" s="36" t="str">
        <f>IFERROR(+VLOOKUP(G341,EMPRESAS!B:C,2,0),"-")</f>
        <v>CABO_LEONES_III</v>
      </c>
      <c r="G341" s="29" t="s">
        <v>105</v>
      </c>
      <c r="H341" s="29" t="s">
        <v>5</v>
      </c>
      <c r="I341" s="35">
        <v>369464</v>
      </c>
      <c r="J341" s="7">
        <f t="shared" si="5"/>
        <v>0</v>
      </c>
    </row>
    <row r="342" spans="5:10" x14ac:dyDescent="0.25">
      <c r="E342" s="6" t="s">
        <v>63</v>
      </c>
      <c r="F342" s="36" t="str">
        <f>IFERROR(+VLOOKUP(G342,EMPRESAS!B:C,2,0),"-")</f>
        <v>CABO_LEONES_III</v>
      </c>
      <c r="G342" s="29" t="s">
        <v>105</v>
      </c>
      <c r="H342" s="29" t="s">
        <v>9</v>
      </c>
      <c r="I342" s="35">
        <v>492</v>
      </c>
      <c r="J342" s="7">
        <f t="shared" si="5"/>
        <v>33.827578832956831</v>
      </c>
    </row>
    <row r="343" spans="5:10" x14ac:dyDescent="0.25">
      <c r="E343" s="6" t="s">
        <v>63</v>
      </c>
      <c r="F343" s="36" t="str">
        <f>IFERROR(+VLOOKUP(G343,EMPRESAS!B:C,2,0),"-")</f>
        <v>CABO_LEONES_III</v>
      </c>
      <c r="G343" s="29" t="s">
        <v>105</v>
      </c>
      <c r="H343" s="29" t="s">
        <v>7</v>
      </c>
      <c r="I343" s="35">
        <v>211</v>
      </c>
      <c r="J343" s="7">
        <f t="shared" si="5"/>
        <v>23.752486129270839</v>
      </c>
    </row>
    <row r="344" spans="5:10" x14ac:dyDescent="0.25">
      <c r="E344" s="6" t="s">
        <v>63</v>
      </c>
      <c r="F344" s="36" t="str">
        <f>IFERROR(+VLOOKUP(G344,EMPRESAS!B:C,2,0),"-")</f>
        <v>CABO_LEONES_III</v>
      </c>
      <c r="G344" s="29" t="s">
        <v>105</v>
      </c>
      <c r="H344" s="29" t="s">
        <v>3</v>
      </c>
      <c r="I344" s="35">
        <v>136232</v>
      </c>
      <c r="J344" s="7">
        <f t="shared" si="5"/>
        <v>0</v>
      </c>
    </row>
    <row r="345" spans="5:10" x14ac:dyDescent="0.25">
      <c r="E345" s="6" t="s">
        <v>63</v>
      </c>
      <c r="F345" s="36" t="str">
        <f>IFERROR(+VLOOKUP(G345,EMPRESAS!B:C,2,0),"-")</f>
        <v>CABO_LEONES_III</v>
      </c>
      <c r="G345" s="29" t="s">
        <v>105</v>
      </c>
      <c r="H345" s="29" t="s">
        <v>8</v>
      </c>
      <c r="I345" s="35">
        <v>2044</v>
      </c>
      <c r="J345" s="7">
        <f t="shared" si="5"/>
        <v>0</v>
      </c>
    </row>
    <row r="346" spans="5:10" x14ac:dyDescent="0.25">
      <c r="E346" s="6" t="s">
        <v>63</v>
      </c>
      <c r="F346" s="36" t="str">
        <f>IFERROR(+VLOOKUP(G346,EMPRESAS!B:C,2,0),"-")</f>
        <v>CABO_LEONES_III</v>
      </c>
      <c r="G346" s="29" t="s">
        <v>106</v>
      </c>
      <c r="H346" s="29" t="s">
        <v>6</v>
      </c>
      <c r="I346" s="35">
        <v>173280</v>
      </c>
      <c r="J346" s="7">
        <f t="shared" si="5"/>
        <v>0</v>
      </c>
    </row>
    <row r="347" spans="5:10" x14ac:dyDescent="0.25">
      <c r="E347" s="6" t="s">
        <v>63</v>
      </c>
      <c r="F347" s="36" t="str">
        <f>IFERROR(+VLOOKUP(G347,EMPRESAS!B:C,2,0),"-")</f>
        <v>CABO_LEONES_III</v>
      </c>
      <c r="G347" s="29" t="s">
        <v>106</v>
      </c>
      <c r="H347" s="29" t="s">
        <v>4</v>
      </c>
      <c r="I347" s="35">
        <v>163356</v>
      </c>
      <c r="J347" s="7">
        <f t="shared" si="5"/>
        <v>0</v>
      </c>
    </row>
    <row r="348" spans="5:10" x14ac:dyDescent="0.25">
      <c r="E348" s="6" t="s">
        <v>63</v>
      </c>
      <c r="F348" s="36" t="str">
        <f>IFERROR(+VLOOKUP(G348,EMPRESAS!B:C,2,0),"-")</f>
        <v>CABO_LEONES_III</v>
      </c>
      <c r="G348" s="29" t="s">
        <v>106</v>
      </c>
      <c r="H348" s="29" t="s">
        <v>5</v>
      </c>
      <c r="I348" s="35">
        <v>353331</v>
      </c>
      <c r="J348" s="7">
        <f t="shared" si="5"/>
        <v>0</v>
      </c>
    </row>
    <row r="349" spans="5:10" x14ac:dyDescent="0.25">
      <c r="E349" s="6" t="s">
        <v>63</v>
      </c>
      <c r="F349" s="36" t="str">
        <f>IFERROR(+VLOOKUP(G349,EMPRESAS!B:C,2,0),"-")</f>
        <v>CABO_LEONES_III</v>
      </c>
      <c r="G349" s="29" t="s">
        <v>106</v>
      </c>
      <c r="H349" s="29" t="s">
        <v>9</v>
      </c>
      <c r="I349" s="35">
        <v>370</v>
      </c>
      <c r="J349" s="7">
        <f t="shared" si="5"/>
        <v>25.439439366248024</v>
      </c>
    </row>
    <row r="350" spans="5:10" x14ac:dyDescent="0.25">
      <c r="E350" s="6" t="s">
        <v>63</v>
      </c>
      <c r="F350" s="36" t="str">
        <f>IFERROR(+VLOOKUP(G350,EMPRESAS!B:C,2,0),"-")</f>
        <v>CABO_LEONES_III</v>
      </c>
      <c r="G350" s="29" t="s">
        <v>106</v>
      </c>
      <c r="H350" s="29" t="s">
        <v>7</v>
      </c>
      <c r="I350" s="35">
        <v>162</v>
      </c>
      <c r="J350" s="7">
        <f t="shared" si="5"/>
        <v>18.236505938113151</v>
      </c>
    </row>
    <row r="351" spans="5:10" x14ac:dyDescent="0.25">
      <c r="E351" s="6" t="s">
        <v>63</v>
      </c>
      <c r="F351" s="36" t="str">
        <f>IFERROR(+VLOOKUP(G351,EMPRESAS!B:C,2,0),"-")</f>
        <v>CABO_LEONES_III</v>
      </c>
      <c r="G351" s="29" t="s">
        <v>106</v>
      </c>
      <c r="H351" s="29" t="s">
        <v>3</v>
      </c>
      <c r="I351" s="35">
        <v>128059</v>
      </c>
      <c r="J351" s="7">
        <f t="shared" si="5"/>
        <v>0</v>
      </c>
    </row>
    <row r="352" spans="5:10" x14ac:dyDescent="0.25">
      <c r="E352" s="6" t="s">
        <v>63</v>
      </c>
      <c r="F352" s="36" t="str">
        <f>IFERROR(+VLOOKUP(G352,EMPRESAS!B:C,2,0),"-")</f>
        <v>CABO_LEONES_III</v>
      </c>
      <c r="G352" s="29" t="s">
        <v>106</v>
      </c>
      <c r="H352" s="29" t="s">
        <v>8</v>
      </c>
      <c r="I352" s="35">
        <v>1909</v>
      </c>
      <c r="J352" s="7">
        <f t="shared" si="5"/>
        <v>0</v>
      </c>
    </row>
    <row r="353" spans="5:10" x14ac:dyDescent="0.25">
      <c r="E353" s="6" t="s">
        <v>63</v>
      </c>
      <c r="F353" s="36" t="str">
        <f>IFERROR(+VLOOKUP(G353,EMPRESAS!B:C,2,0),"-")</f>
        <v>PE_CABO_LEONES</v>
      </c>
      <c r="G353" s="29" t="s">
        <v>107</v>
      </c>
      <c r="H353" s="29" t="s">
        <v>6</v>
      </c>
      <c r="I353" s="35">
        <v>54364</v>
      </c>
      <c r="J353" s="7">
        <f t="shared" si="5"/>
        <v>0</v>
      </c>
    </row>
    <row r="354" spans="5:10" x14ac:dyDescent="0.25">
      <c r="E354" s="6" t="s">
        <v>63</v>
      </c>
      <c r="F354" s="36" t="str">
        <f>IFERROR(+VLOOKUP(G354,EMPRESAS!B:C,2,0),"-")</f>
        <v>PE_CABO_LEONES</v>
      </c>
      <c r="G354" s="29" t="s">
        <v>107</v>
      </c>
      <c r="H354" s="29" t="s">
        <v>4</v>
      </c>
      <c r="I354" s="35">
        <v>51440</v>
      </c>
      <c r="J354" s="7">
        <f t="shared" si="5"/>
        <v>0</v>
      </c>
    </row>
    <row r="355" spans="5:10" x14ac:dyDescent="0.25">
      <c r="E355" s="6" t="s">
        <v>63</v>
      </c>
      <c r="F355" s="36" t="str">
        <f>IFERROR(+VLOOKUP(G355,EMPRESAS!B:C,2,0),"-")</f>
        <v>PE_CABO_LEONES</v>
      </c>
      <c r="G355" s="29" t="s">
        <v>107</v>
      </c>
      <c r="H355" s="29" t="s">
        <v>5</v>
      </c>
      <c r="I355" s="35">
        <v>110833</v>
      </c>
      <c r="J355" s="7">
        <f t="shared" si="5"/>
        <v>0</v>
      </c>
    </row>
    <row r="356" spans="5:10" x14ac:dyDescent="0.25">
      <c r="E356" s="6" t="s">
        <v>63</v>
      </c>
      <c r="F356" s="36" t="str">
        <f>IFERROR(+VLOOKUP(G356,EMPRESAS!B:C,2,0),"-")</f>
        <v>PE_CABO_LEONES</v>
      </c>
      <c r="G356" s="29" t="s">
        <v>107</v>
      </c>
      <c r="H356" s="29" t="s">
        <v>9</v>
      </c>
      <c r="I356" s="35">
        <v>148</v>
      </c>
      <c r="J356" s="7">
        <f t="shared" si="5"/>
        <v>10.175775746499211</v>
      </c>
    </row>
    <row r="357" spans="5:10" x14ac:dyDescent="0.25">
      <c r="E357" s="6" t="s">
        <v>63</v>
      </c>
      <c r="F357" s="36" t="str">
        <f>IFERROR(+VLOOKUP(G357,EMPRESAS!B:C,2,0),"-")</f>
        <v>PE_CABO_LEONES</v>
      </c>
      <c r="G357" s="29" t="s">
        <v>107</v>
      </c>
      <c r="H357" s="29" t="s">
        <v>7</v>
      </c>
      <c r="I357" s="35">
        <v>63</v>
      </c>
      <c r="J357" s="7">
        <f t="shared" si="5"/>
        <v>7.0919745314884484</v>
      </c>
    </row>
    <row r="358" spans="5:10" x14ac:dyDescent="0.25">
      <c r="E358" s="6" t="s">
        <v>63</v>
      </c>
      <c r="F358" s="36" t="str">
        <f>IFERROR(+VLOOKUP(G358,EMPRESAS!B:C,2,0),"-")</f>
        <v>PE_CABO_LEONES</v>
      </c>
      <c r="G358" s="29" t="s">
        <v>107</v>
      </c>
      <c r="H358" s="29" t="s">
        <v>3</v>
      </c>
      <c r="I358" s="35">
        <v>40867</v>
      </c>
      <c r="J358" s="7">
        <f t="shared" si="5"/>
        <v>0</v>
      </c>
    </row>
    <row r="359" spans="5:10" x14ac:dyDescent="0.25">
      <c r="E359" s="6" t="s">
        <v>63</v>
      </c>
      <c r="F359" s="36" t="str">
        <f>IFERROR(+VLOOKUP(G359,EMPRESAS!B:C,2,0),"-")</f>
        <v>PE_CABO_LEONES</v>
      </c>
      <c r="G359" s="29" t="s">
        <v>107</v>
      </c>
      <c r="H359" s="29" t="s">
        <v>8</v>
      </c>
      <c r="I359" s="35">
        <v>613</v>
      </c>
      <c r="J359" s="7">
        <f t="shared" si="5"/>
        <v>0</v>
      </c>
    </row>
    <row r="360" spans="5:10" x14ac:dyDescent="0.25">
      <c r="E360" s="6" t="s">
        <v>63</v>
      </c>
      <c r="F360" s="36" t="str">
        <f>IFERROR(+VLOOKUP(G360,EMPRESAS!B:C,2,0),"-")</f>
        <v>PE_CABO_LEONES</v>
      </c>
      <c r="G360" s="29" t="s">
        <v>108</v>
      </c>
      <c r="H360" s="29" t="s">
        <v>6</v>
      </c>
      <c r="I360" s="35">
        <v>72202</v>
      </c>
      <c r="J360" s="7">
        <f t="shared" si="5"/>
        <v>0</v>
      </c>
    </row>
    <row r="361" spans="5:10" x14ac:dyDescent="0.25">
      <c r="E361" s="6" t="s">
        <v>63</v>
      </c>
      <c r="F361" s="36" t="str">
        <f>IFERROR(+VLOOKUP(G361,EMPRESAS!B:C,2,0),"-")</f>
        <v>PE_CABO_LEONES</v>
      </c>
      <c r="G361" s="29" t="s">
        <v>108</v>
      </c>
      <c r="H361" s="29" t="s">
        <v>4</v>
      </c>
      <c r="I361" s="35">
        <v>68067</v>
      </c>
      <c r="J361" s="7">
        <f t="shared" si="5"/>
        <v>0</v>
      </c>
    </row>
    <row r="362" spans="5:10" x14ac:dyDescent="0.25">
      <c r="E362" s="6" t="s">
        <v>63</v>
      </c>
      <c r="F362" s="36" t="str">
        <f>IFERROR(+VLOOKUP(G362,EMPRESAS!B:C,2,0),"-")</f>
        <v>PE_CABO_LEONES</v>
      </c>
      <c r="G362" s="29" t="s">
        <v>108</v>
      </c>
      <c r="H362" s="29" t="s">
        <v>5</v>
      </c>
      <c r="I362" s="35">
        <v>147226</v>
      </c>
      <c r="J362" s="7">
        <f t="shared" si="5"/>
        <v>0</v>
      </c>
    </row>
    <row r="363" spans="5:10" x14ac:dyDescent="0.25">
      <c r="E363" s="6" t="s">
        <v>63</v>
      </c>
      <c r="F363" s="36" t="str">
        <f>IFERROR(+VLOOKUP(G363,EMPRESAS!B:C,2,0),"-")</f>
        <v>PE_CABO_LEONES</v>
      </c>
      <c r="G363" s="29" t="s">
        <v>108</v>
      </c>
      <c r="H363" s="29" t="s">
        <v>9</v>
      </c>
      <c r="I363" s="35">
        <v>154</v>
      </c>
      <c r="J363" s="7">
        <f t="shared" si="5"/>
        <v>10.58830719568161</v>
      </c>
    </row>
    <row r="364" spans="5:10" x14ac:dyDescent="0.25">
      <c r="E364" s="6" t="s">
        <v>63</v>
      </c>
      <c r="F364" s="36" t="str">
        <f>IFERROR(+VLOOKUP(G364,EMPRESAS!B:C,2,0),"-")</f>
        <v>PE_CABO_LEONES</v>
      </c>
      <c r="G364" s="29" t="s">
        <v>108</v>
      </c>
      <c r="H364" s="29" t="s">
        <v>7</v>
      </c>
      <c r="I364" s="35">
        <v>68</v>
      </c>
      <c r="J364" s="7">
        <f t="shared" si="5"/>
        <v>7.6548296530351507</v>
      </c>
    </row>
    <row r="365" spans="5:10" x14ac:dyDescent="0.25">
      <c r="E365" s="6" t="s">
        <v>63</v>
      </c>
      <c r="F365" s="36" t="str">
        <f>IFERROR(+VLOOKUP(G365,EMPRESAS!B:C,2,0),"-")</f>
        <v>PE_CABO_LEONES</v>
      </c>
      <c r="G365" s="29" t="s">
        <v>108</v>
      </c>
      <c r="H365" s="29" t="s">
        <v>3</v>
      </c>
      <c r="I365" s="35">
        <v>53359</v>
      </c>
      <c r="J365" s="7">
        <f t="shared" si="5"/>
        <v>0</v>
      </c>
    </row>
    <row r="366" spans="5:10" x14ac:dyDescent="0.25">
      <c r="E366" s="6" t="s">
        <v>63</v>
      </c>
      <c r="F366" s="36" t="str">
        <f>IFERROR(+VLOOKUP(G366,EMPRESAS!B:C,2,0),"-")</f>
        <v>PE_CABO_LEONES</v>
      </c>
      <c r="G366" s="29" t="s">
        <v>108</v>
      </c>
      <c r="H366" s="29" t="s">
        <v>8</v>
      </c>
      <c r="I366" s="35">
        <v>796</v>
      </c>
      <c r="J366" s="7">
        <f t="shared" si="5"/>
        <v>0</v>
      </c>
    </row>
    <row r="367" spans="5:10" x14ac:dyDescent="0.25">
      <c r="E367" s="6" t="s">
        <v>63</v>
      </c>
      <c r="F367" s="36" t="str">
        <f>IFERROR(+VLOOKUP(G367,EMPRESAS!B:C,2,0),"-")</f>
        <v>MARIA_ELENA</v>
      </c>
      <c r="G367" s="29" t="s">
        <v>109</v>
      </c>
      <c r="H367" s="29" t="s">
        <v>6</v>
      </c>
      <c r="I367" s="35">
        <v>793326</v>
      </c>
      <c r="J367" s="7">
        <f t="shared" si="5"/>
        <v>0</v>
      </c>
    </row>
    <row r="368" spans="5:10" x14ac:dyDescent="0.25">
      <c r="E368" s="6" t="s">
        <v>63</v>
      </c>
      <c r="F368" s="36" t="str">
        <f>IFERROR(+VLOOKUP(G368,EMPRESAS!B:C,2,0),"-")</f>
        <v>MARIA_ELENA</v>
      </c>
      <c r="G368" s="29" t="s">
        <v>109</v>
      </c>
      <c r="H368" s="29" t="s">
        <v>4</v>
      </c>
      <c r="I368" s="35">
        <v>745836</v>
      </c>
      <c r="J368" s="7">
        <f t="shared" si="5"/>
        <v>0</v>
      </c>
    </row>
    <row r="369" spans="5:10" x14ac:dyDescent="0.25">
      <c r="E369" s="6" t="s">
        <v>63</v>
      </c>
      <c r="F369" s="36" t="str">
        <f>IFERROR(+VLOOKUP(G369,EMPRESAS!B:C,2,0),"-")</f>
        <v>MARIA_ELENA</v>
      </c>
      <c r="G369" s="29" t="s">
        <v>109</v>
      </c>
      <c r="H369" s="29" t="s">
        <v>5</v>
      </c>
      <c r="I369" s="35">
        <v>1581184</v>
      </c>
      <c r="J369" s="7">
        <f t="shared" si="5"/>
        <v>0</v>
      </c>
    </row>
    <row r="370" spans="5:10" x14ac:dyDescent="0.25">
      <c r="E370" s="6" t="s">
        <v>63</v>
      </c>
      <c r="F370" s="36" t="str">
        <f>IFERROR(+VLOOKUP(G370,EMPRESAS!B:C,2,0),"-")</f>
        <v>MARIA_ELENA</v>
      </c>
      <c r="G370" s="29" t="s">
        <v>109</v>
      </c>
      <c r="H370" s="29" t="s">
        <v>9</v>
      </c>
      <c r="I370" s="35">
        <v>1701</v>
      </c>
      <c r="J370" s="7">
        <f t="shared" si="5"/>
        <v>116.9526658432105</v>
      </c>
    </row>
    <row r="371" spans="5:10" x14ac:dyDescent="0.25">
      <c r="E371" s="6" t="s">
        <v>63</v>
      </c>
      <c r="F371" s="36" t="str">
        <f>IFERROR(+VLOOKUP(G371,EMPRESAS!B:C,2,0),"-")</f>
        <v>MARIA_ELENA</v>
      </c>
      <c r="G371" s="29" t="s">
        <v>109</v>
      </c>
      <c r="H371" s="29" t="s">
        <v>7</v>
      </c>
      <c r="I371" s="35">
        <v>741</v>
      </c>
      <c r="J371" s="7">
        <f t="shared" si="5"/>
        <v>83.415129013221275</v>
      </c>
    </row>
    <row r="372" spans="5:10" x14ac:dyDescent="0.25">
      <c r="E372" s="6" t="s">
        <v>63</v>
      </c>
      <c r="F372" s="36" t="str">
        <f>IFERROR(+VLOOKUP(G372,EMPRESAS!B:C,2,0),"-")</f>
        <v>MARIA_ELENA</v>
      </c>
      <c r="G372" s="29" t="s">
        <v>109</v>
      </c>
      <c r="H372" s="29" t="s">
        <v>3</v>
      </c>
      <c r="I372" s="35">
        <v>606089</v>
      </c>
      <c r="J372" s="7">
        <f t="shared" si="5"/>
        <v>0</v>
      </c>
    </row>
    <row r="373" spans="5:10" x14ac:dyDescent="0.25">
      <c r="E373" s="6" t="s">
        <v>63</v>
      </c>
      <c r="F373" s="36" t="str">
        <f>IFERROR(+VLOOKUP(G373,EMPRESAS!B:C,2,0),"-")</f>
        <v>MARIA_ELENA</v>
      </c>
      <c r="G373" s="29" t="s">
        <v>109</v>
      </c>
      <c r="H373" s="29" t="s">
        <v>8</v>
      </c>
      <c r="I373" s="35">
        <v>8436</v>
      </c>
      <c r="J373" s="7">
        <f t="shared" si="5"/>
        <v>0</v>
      </c>
    </row>
    <row r="374" spans="5:10" x14ac:dyDescent="0.25">
      <c r="E374" s="6" t="s">
        <v>63</v>
      </c>
      <c r="F374" s="36" t="str">
        <f>IFERROR(+VLOOKUP(G374,EMPRESAS!B:C,2,0),"-")</f>
        <v>WPD_MALLECO</v>
      </c>
      <c r="G374" s="29" t="s">
        <v>110</v>
      </c>
      <c r="H374" s="29" t="s">
        <v>6</v>
      </c>
      <c r="I374" s="35">
        <v>426267</v>
      </c>
      <c r="J374" s="7">
        <f t="shared" si="5"/>
        <v>0</v>
      </c>
    </row>
    <row r="375" spans="5:10" x14ac:dyDescent="0.25">
      <c r="E375" s="6" t="s">
        <v>63</v>
      </c>
      <c r="F375" s="36" t="str">
        <f>IFERROR(+VLOOKUP(G375,EMPRESAS!B:C,2,0),"-")</f>
        <v>WPD_MALLECO</v>
      </c>
      <c r="G375" s="29" t="s">
        <v>110</v>
      </c>
      <c r="H375" s="29" t="s">
        <v>4</v>
      </c>
      <c r="I375" s="35">
        <v>401781</v>
      </c>
      <c r="J375" s="7">
        <f t="shared" si="5"/>
        <v>0</v>
      </c>
    </row>
    <row r="376" spans="5:10" x14ac:dyDescent="0.25">
      <c r="E376" s="6" t="s">
        <v>63</v>
      </c>
      <c r="F376" s="36" t="str">
        <f>IFERROR(+VLOOKUP(G376,EMPRESAS!B:C,2,0),"-")</f>
        <v>WPD_MALLECO</v>
      </c>
      <c r="G376" s="29" t="s">
        <v>110</v>
      </c>
      <c r="H376" s="29" t="s">
        <v>5</v>
      </c>
      <c r="I376" s="35">
        <v>860025</v>
      </c>
      <c r="J376" s="7">
        <f t="shared" si="5"/>
        <v>0</v>
      </c>
    </row>
    <row r="377" spans="5:10" x14ac:dyDescent="0.25">
      <c r="E377" s="6" t="s">
        <v>63</v>
      </c>
      <c r="F377" s="36" t="str">
        <f>IFERROR(+VLOOKUP(G377,EMPRESAS!B:C,2,0),"-")</f>
        <v>WPD_MALLECO</v>
      </c>
      <c r="G377" s="29" t="s">
        <v>110</v>
      </c>
      <c r="H377" s="29" t="s">
        <v>9</v>
      </c>
      <c r="I377" s="35">
        <v>986</v>
      </c>
      <c r="J377" s="7">
        <f t="shared" si="5"/>
        <v>67.792668148974471</v>
      </c>
    </row>
    <row r="378" spans="5:10" x14ac:dyDescent="0.25">
      <c r="E378" s="6" t="s">
        <v>63</v>
      </c>
      <c r="F378" s="36" t="str">
        <f>IFERROR(+VLOOKUP(G378,EMPRESAS!B:C,2,0),"-")</f>
        <v>WPD_MALLECO</v>
      </c>
      <c r="G378" s="29" t="s">
        <v>110</v>
      </c>
      <c r="H378" s="29" t="s">
        <v>7</v>
      </c>
      <c r="I378" s="35">
        <v>427</v>
      </c>
      <c r="J378" s="7">
        <f t="shared" si="5"/>
        <v>48.067827380088374</v>
      </c>
    </row>
    <row r="379" spans="5:10" x14ac:dyDescent="0.25">
      <c r="E379" s="6" t="s">
        <v>63</v>
      </c>
      <c r="F379" s="36" t="str">
        <f>IFERROR(+VLOOKUP(G379,EMPRESAS!B:C,2,0),"-")</f>
        <v>WPD_MALLECO</v>
      </c>
      <c r="G379" s="29" t="s">
        <v>110</v>
      </c>
      <c r="H379" s="29" t="s">
        <v>3</v>
      </c>
      <c r="I379" s="35">
        <v>321583</v>
      </c>
      <c r="J379" s="7">
        <f t="shared" si="5"/>
        <v>0</v>
      </c>
    </row>
    <row r="380" spans="5:10" x14ac:dyDescent="0.25">
      <c r="E380" s="6" t="s">
        <v>63</v>
      </c>
      <c r="F380" s="36" t="str">
        <f>IFERROR(+VLOOKUP(G380,EMPRESAS!B:C,2,0),"-")</f>
        <v>WPD_MALLECO</v>
      </c>
      <c r="G380" s="29" t="s">
        <v>110</v>
      </c>
      <c r="H380" s="29" t="s">
        <v>8</v>
      </c>
      <c r="I380" s="35">
        <v>4654</v>
      </c>
      <c r="J380" s="7">
        <f t="shared" si="5"/>
        <v>0</v>
      </c>
    </row>
    <row r="381" spans="5:10" x14ac:dyDescent="0.25">
      <c r="E381" s="6" t="s">
        <v>63</v>
      </c>
      <c r="F381" s="36" t="str">
        <f>IFERROR(+VLOOKUP(G381,EMPRESAS!B:C,2,0),"-")</f>
        <v>WPD_MALLECO</v>
      </c>
      <c r="G381" s="29" t="s">
        <v>111</v>
      </c>
      <c r="H381" s="29" t="s">
        <v>6</v>
      </c>
      <c r="I381" s="35">
        <v>852534</v>
      </c>
      <c r="J381" s="7">
        <f t="shared" si="5"/>
        <v>0</v>
      </c>
    </row>
    <row r="382" spans="5:10" x14ac:dyDescent="0.25">
      <c r="E382" s="6" t="s">
        <v>63</v>
      </c>
      <c r="F382" s="36" t="str">
        <f>IFERROR(+VLOOKUP(G382,EMPRESAS!B:C,2,0),"-")</f>
        <v>WPD_MALLECO</v>
      </c>
      <c r="G382" s="29" t="s">
        <v>111</v>
      </c>
      <c r="H382" s="29" t="s">
        <v>4</v>
      </c>
      <c r="I382" s="35">
        <v>803562</v>
      </c>
      <c r="J382" s="7">
        <f t="shared" si="5"/>
        <v>0</v>
      </c>
    </row>
    <row r="383" spans="5:10" x14ac:dyDescent="0.25">
      <c r="E383" s="6" t="s">
        <v>63</v>
      </c>
      <c r="F383" s="36" t="str">
        <f>IFERROR(+VLOOKUP(G383,EMPRESAS!B:C,2,0),"-")</f>
        <v>WPD_MALLECO</v>
      </c>
      <c r="G383" s="29" t="s">
        <v>111</v>
      </c>
      <c r="H383" s="29" t="s">
        <v>5</v>
      </c>
      <c r="I383" s="35">
        <v>1720050</v>
      </c>
      <c r="J383" s="7">
        <f t="shared" si="5"/>
        <v>0</v>
      </c>
    </row>
    <row r="384" spans="5:10" x14ac:dyDescent="0.25">
      <c r="E384" s="6" t="s">
        <v>63</v>
      </c>
      <c r="F384" s="36" t="str">
        <f>IFERROR(+VLOOKUP(G384,EMPRESAS!B:C,2,0),"-")</f>
        <v>WPD_MALLECO</v>
      </c>
      <c r="G384" s="29" t="s">
        <v>111</v>
      </c>
      <c r="H384" s="29" t="s">
        <v>9</v>
      </c>
      <c r="I384" s="35">
        <v>1971</v>
      </c>
      <c r="J384" s="7">
        <f t="shared" si="5"/>
        <v>135.51658105641854</v>
      </c>
    </row>
    <row r="385" spans="5:10" x14ac:dyDescent="0.25">
      <c r="E385" s="6" t="s">
        <v>63</v>
      </c>
      <c r="F385" s="36" t="str">
        <f>IFERROR(+VLOOKUP(G385,EMPRESAS!B:C,2,0),"-")</f>
        <v>WPD_MALLECO</v>
      </c>
      <c r="G385" s="29" t="s">
        <v>111</v>
      </c>
      <c r="H385" s="29" t="s">
        <v>7</v>
      </c>
      <c r="I385" s="35">
        <v>855</v>
      </c>
      <c r="J385" s="7">
        <f t="shared" si="5"/>
        <v>96.248225784486095</v>
      </c>
    </row>
    <row r="386" spans="5:10" x14ac:dyDescent="0.25">
      <c r="E386" s="6" t="s">
        <v>63</v>
      </c>
      <c r="F386" s="36" t="str">
        <f>IFERROR(+VLOOKUP(G386,EMPRESAS!B:C,2,0),"-")</f>
        <v>WPD_MALLECO</v>
      </c>
      <c r="G386" s="29" t="s">
        <v>111</v>
      </c>
      <c r="H386" s="29" t="s">
        <v>3</v>
      </c>
      <c r="I386" s="35">
        <v>643167</v>
      </c>
      <c r="J386" s="7">
        <f t="shared" si="5"/>
        <v>0</v>
      </c>
    </row>
    <row r="387" spans="5:10" x14ac:dyDescent="0.25">
      <c r="E387" s="6" t="s">
        <v>63</v>
      </c>
      <c r="F387" s="36" t="str">
        <f>IFERROR(+VLOOKUP(G387,EMPRESAS!B:C,2,0),"-")</f>
        <v>WPD_MALLECO</v>
      </c>
      <c r="G387" s="29" t="s">
        <v>111</v>
      </c>
      <c r="H387" s="29" t="s">
        <v>8</v>
      </c>
      <c r="I387" s="35">
        <v>9308</v>
      </c>
      <c r="J387" s="7">
        <f t="shared" si="5"/>
        <v>0</v>
      </c>
    </row>
    <row r="388" spans="5:10" x14ac:dyDescent="0.25">
      <c r="E388" s="6" t="s">
        <v>63</v>
      </c>
      <c r="F388" s="36" t="str">
        <f>IFERROR(+VLOOKUP(G388,EMPRESAS!B:C,2,0),"-")</f>
        <v>WPD_MALLECO</v>
      </c>
      <c r="G388" s="29" t="s">
        <v>112</v>
      </c>
      <c r="H388" s="29" t="s">
        <v>6</v>
      </c>
      <c r="I388" s="35">
        <v>72489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36" t="str">
        <f>IFERROR(+VLOOKUP(G389,EMPRESAS!B:C,2,0),"-")</f>
        <v>WPD_MALLECO</v>
      </c>
      <c r="G389" s="29" t="s">
        <v>112</v>
      </c>
      <c r="H389" s="29" t="s">
        <v>4</v>
      </c>
      <c r="I389" s="35">
        <v>68589</v>
      </c>
      <c r="J389" s="7">
        <f t="shared" si="6"/>
        <v>0</v>
      </c>
    </row>
    <row r="390" spans="5:10" x14ac:dyDescent="0.25">
      <c r="E390" s="6" t="s">
        <v>63</v>
      </c>
      <c r="F390" s="36" t="str">
        <f>IFERROR(+VLOOKUP(G390,EMPRESAS!B:C,2,0),"-")</f>
        <v>WPD_MALLECO</v>
      </c>
      <c r="G390" s="29" t="s">
        <v>112</v>
      </c>
      <c r="H390" s="29" t="s">
        <v>5</v>
      </c>
      <c r="I390" s="35">
        <v>147782</v>
      </c>
      <c r="J390" s="7">
        <f t="shared" si="6"/>
        <v>0</v>
      </c>
    </row>
    <row r="391" spans="5:10" x14ac:dyDescent="0.25">
      <c r="E391" s="6" t="s">
        <v>63</v>
      </c>
      <c r="F391" s="36" t="str">
        <f>IFERROR(+VLOOKUP(G391,EMPRESAS!B:C,2,0),"-")</f>
        <v>WPD_MALLECO</v>
      </c>
      <c r="G391" s="29" t="s">
        <v>112</v>
      </c>
      <c r="H391" s="29" t="s">
        <v>9</v>
      </c>
      <c r="I391" s="35">
        <v>197</v>
      </c>
      <c r="J391" s="7">
        <f t="shared" si="6"/>
        <v>13.544782581488812</v>
      </c>
    </row>
    <row r="392" spans="5:10" x14ac:dyDescent="0.25">
      <c r="E392" s="6" t="s">
        <v>63</v>
      </c>
      <c r="F392" s="36" t="str">
        <f>IFERROR(+VLOOKUP(G392,EMPRESAS!B:C,2,0),"-")</f>
        <v>WPD_MALLECO</v>
      </c>
      <c r="G392" s="29" t="s">
        <v>112</v>
      </c>
      <c r="H392" s="29" t="s">
        <v>7</v>
      </c>
      <c r="I392" s="35">
        <v>84</v>
      </c>
      <c r="J392" s="7">
        <f t="shared" si="6"/>
        <v>9.4559660419845972</v>
      </c>
    </row>
    <row r="393" spans="5:10" x14ac:dyDescent="0.25">
      <c r="E393" s="6" t="s">
        <v>63</v>
      </c>
      <c r="F393" s="36" t="str">
        <f>IFERROR(+VLOOKUP(G393,EMPRESAS!B:C,2,0),"-")</f>
        <v>WPD_MALLECO</v>
      </c>
      <c r="G393" s="29" t="s">
        <v>112</v>
      </c>
      <c r="H393" s="29" t="s">
        <v>3</v>
      </c>
      <c r="I393" s="35">
        <v>54491</v>
      </c>
      <c r="J393" s="7">
        <f t="shared" si="6"/>
        <v>0</v>
      </c>
    </row>
    <row r="394" spans="5:10" x14ac:dyDescent="0.25">
      <c r="E394" s="6" t="s">
        <v>63</v>
      </c>
      <c r="F394" s="36" t="str">
        <f>IFERROR(+VLOOKUP(G394,EMPRESAS!B:C,2,0),"-")</f>
        <v>WPD_MALLECO</v>
      </c>
      <c r="G394" s="29" t="s">
        <v>112</v>
      </c>
      <c r="H394" s="29" t="s">
        <v>8</v>
      </c>
      <c r="I394" s="35">
        <v>818</v>
      </c>
      <c r="J394" s="7">
        <f t="shared" si="6"/>
        <v>0</v>
      </c>
    </row>
    <row r="395" spans="5:10" x14ac:dyDescent="0.25">
      <c r="E395" s="6" t="s">
        <v>63</v>
      </c>
      <c r="F395" s="36" t="str">
        <f>IFERROR(+VLOOKUP(G395,EMPRESAS!B:C,2,0),"-")</f>
        <v>WPD_MALLECO</v>
      </c>
      <c r="G395" s="29" t="s">
        <v>113</v>
      </c>
      <c r="H395" s="29" t="s">
        <v>6</v>
      </c>
      <c r="I395" s="35">
        <v>28876</v>
      </c>
      <c r="J395" s="7">
        <f t="shared" si="6"/>
        <v>0</v>
      </c>
    </row>
    <row r="396" spans="5:10" x14ac:dyDescent="0.25">
      <c r="E396" s="6" t="s">
        <v>63</v>
      </c>
      <c r="F396" s="36" t="str">
        <f>IFERROR(+VLOOKUP(G396,EMPRESAS!B:C,2,0),"-")</f>
        <v>WPD_MALLECO</v>
      </c>
      <c r="G396" s="29" t="s">
        <v>113</v>
      </c>
      <c r="H396" s="29" t="s">
        <v>4</v>
      </c>
      <c r="I396" s="35">
        <v>27222</v>
      </c>
      <c r="J396" s="7">
        <f t="shared" si="6"/>
        <v>0</v>
      </c>
    </row>
    <row r="397" spans="5:10" x14ac:dyDescent="0.25">
      <c r="E397" s="6" t="s">
        <v>63</v>
      </c>
      <c r="F397" s="36" t="str">
        <f>IFERROR(+VLOOKUP(G397,EMPRESAS!B:C,2,0),"-")</f>
        <v>WPD_MALLECO</v>
      </c>
      <c r="G397" s="29" t="s">
        <v>113</v>
      </c>
      <c r="H397" s="29" t="s">
        <v>5</v>
      </c>
      <c r="I397" s="35">
        <v>58880</v>
      </c>
      <c r="J397" s="7">
        <f t="shared" si="6"/>
        <v>0</v>
      </c>
    </row>
    <row r="398" spans="5:10" x14ac:dyDescent="0.25">
      <c r="E398" s="6" t="s">
        <v>63</v>
      </c>
      <c r="F398" s="36" t="str">
        <f>IFERROR(+VLOOKUP(G398,EMPRESAS!B:C,2,0),"-")</f>
        <v>WPD_MALLECO</v>
      </c>
      <c r="G398" s="29" t="s">
        <v>113</v>
      </c>
      <c r="H398" s="29" t="s">
        <v>9</v>
      </c>
      <c r="I398" s="35">
        <v>62</v>
      </c>
      <c r="J398" s="7">
        <f t="shared" si="6"/>
        <v>4.2628249748848042</v>
      </c>
    </row>
    <row r="399" spans="5:10" x14ac:dyDescent="0.25">
      <c r="E399" s="6" t="s">
        <v>63</v>
      </c>
      <c r="F399" s="36" t="str">
        <f>IFERROR(+VLOOKUP(G399,EMPRESAS!B:C,2,0),"-")</f>
        <v>WPD_MALLECO</v>
      </c>
      <c r="G399" s="29" t="s">
        <v>113</v>
      </c>
      <c r="H399" s="29" t="s">
        <v>7</v>
      </c>
      <c r="I399" s="35">
        <v>27</v>
      </c>
      <c r="J399" s="7">
        <f t="shared" si="6"/>
        <v>3.039417656352192</v>
      </c>
    </row>
    <row r="400" spans="5:10" x14ac:dyDescent="0.25">
      <c r="E400" s="6" t="s">
        <v>63</v>
      </c>
      <c r="F400" s="36" t="str">
        <f>IFERROR(+VLOOKUP(G400,EMPRESAS!B:C,2,0),"-")</f>
        <v>WPD_MALLECO</v>
      </c>
      <c r="G400" s="29" t="s">
        <v>113</v>
      </c>
      <c r="H400" s="29" t="s">
        <v>3</v>
      </c>
      <c r="I400" s="35">
        <v>21340</v>
      </c>
      <c r="J400" s="7">
        <f t="shared" si="6"/>
        <v>0</v>
      </c>
    </row>
    <row r="401" spans="5:10" x14ac:dyDescent="0.25">
      <c r="E401" s="6" t="s">
        <v>63</v>
      </c>
      <c r="F401" s="36" t="str">
        <f>IFERROR(+VLOOKUP(G401,EMPRESAS!B:C,2,0),"-")</f>
        <v>WPD_MALLECO</v>
      </c>
      <c r="G401" s="29" t="s">
        <v>113</v>
      </c>
      <c r="H401" s="29" t="s">
        <v>8</v>
      </c>
      <c r="I401" s="35">
        <v>318</v>
      </c>
      <c r="J401" s="7">
        <f t="shared" si="6"/>
        <v>0</v>
      </c>
    </row>
    <row r="402" spans="5:10" x14ac:dyDescent="0.25">
      <c r="E402" s="6" t="s">
        <v>63</v>
      </c>
      <c r="F402" s="36" t="str">
        <f>IFERROR(+VLOOKUP(G402,EMPRESAS!B:C,2,0),"-")</f>
        <v>WPD_MALLECO</v>
      </c>
      <c r="G402" s="29" t="s">
        <v>114</v>
      </c>
      <c r="H402" s="29" t="s">
        <v>6</v>
      </c>
      <c r="I402" s="35">
        <v>181226</v>
      </c>
      <c r="J402" s="7">
        <f t="shared" si="6"/>
        <v>0</v>
      </c>
    </row>
    <row r="403" spans="5:10" x14ac:dyDescent="0.25">
      <c r="E403" s="6" t="s">
        <v>63</v>
      </c>
      <c r="F403" s="36" t="str">
        <f>IFERROR(+VLOOKUP(G403,EMPRESAS!B:C,2,0),"-")</f>
        <v>WPD_MALLECO</v>
      </c>
      <c r="G403" s="29" t="s">
        <v>114</v>
      </c>
      <c r="H403" s="29" t="s">
        <v>4</v>
      </c>
      <c r="I403" s="35">
        <v>171476</v>
      </c>
      <c r="J403" s="7">
        <f t="shared" si="6"/>
        <v>0</v>
      </c>
    </row>
    <row r="404" spans="5:10" x14ac:dyDescent="0.25">
      <c r="E404" s="6" t="s">
        <v>63</v>
      </c>
      <c r="F404" s="36" t="str">
        <f>IFERROR(+VLOOKUP(G404,EMPRESAS!B:C,2,0),"-")</f>
        <v>WPD_MALLECO</v>
      </c>
      <c r="G404" s="29" t="s">
        <v>114</v>
      </c>
      <c r="H404" s="29" t="s">
        <v>5</v>
      </c>
      <c r="I404" s="35">
        <v>369464</v>
      </c>
      <c r="J404" s="7">
        <f t="shared" si="6"/>
        <v>0</v>
      </c>
    </row>
    <row r="405" spans="5:10" x14ac:dyDescent="0.25">
      <c r="E405" s="6" t="s">
        <v>63</v>
      </c>
      <c r="F405" s="36" t="str">
        <f>IFERROR(+VLOOKUP(G405,EMPRESAS!B:C,2,0),"-")</f>
        <v>WPD_MALLECO</v>
      </c>
      <c r="G405" s="29" t="s">
        <v>114</v>
      </c>
      <c r="H405" s="29" t="s">
        <v>9</v>
      </c>
      <c r="I405" s="35">
        <v>492</v>
      </c>
      <c r="J405" s="7">
        <f t="shared" si="6"/>
        <v>33.827578832956831</v>
      </c>
    </row>
    <row r="406" spans="5:10" x14ac:dyDescent="0.25">
      <c r="E406" s="6" t="s">
        <v>63</v>
      </c>
      <c r="F406" s="36" t="str">
        <f>IFERROR(+VLOOKUP(G406,EMPRESAS!B:C,2,0),"-")</f>
        <v>WPD_MALLECO</v>
      </c>
      <c r="G406" s="29" t="s">
        <v>114</v>
      </c>
      <c r="H406" s="29" t="s">
        <v>7</v>
      </c>
      <c r="I406" s="35">
        <v>211</v>
      </c>
      <c r="J406" s="7">
        <f t="shared" si="6"/>
        <v>23.752486129270839</v>
      </c>
    </row>
    <row r="407" spans="5:10" x14ac:dyDescent="0.25">
      <c r="E407" s="6" t="s">
        <v>63</v>
      </c>
      <c r="F407" s="36" t="str">
        <f>IFERROR(+VLOOKUP(G407,EMPRESAS!B:C,2,0),"-")</f>
        <v>WPD_MALLECO</v>
      </c>
      <c r="G407" s="29" t="s">
        <v>114</v>
      </c>
      <c r="H407" s="29" t="s">
        <v>3</v>
      </c>
      <c r="I407" s="35">
        <v>136232</v>
      </c>
      <c r="J407" s="7">
        <f t="shared" si="6"/>
        <v>0</v>
      </c>
    </row>
    <row r="408" spans="5:10" x14ac:dyDescent="0.25">
      <c r="E408" s="6" t="s">
        <v>63</v>
      </c>
      <c r="F408" s="36" t="str">
        <f>IFERROR(+VLOOKUP(G408,EMPRESAS!B:C,2,0),"-")</f>
        <v>WPD_MALLECO</v>
      </c>
      <c r="G408" s="29" t="s">
        <v>114</v>
      </c>
      <c r="H408" s="29" t="s">
        <v>8</v>
      </c>
      <c r="I408" s="35">
        <v>2044</v>
      </c>
      <c r="J408" s="7">
        <f t="shared" si="6"/>
        <v>0</v>
      </c>
    </row>
    <row r="409" spans="5:10" x14ac:dyDescent="0.25">
      <c r="E409" s="6" t="s">
        <v>63</v>
      </c>
      <c r="F409" s="36" t="str">
        <f>IFERROR(+VLOOKUP(G409,EMPRESAS!B:C,2,0),"-")</f>
        <v>WPD_MALLECO</v>
      </c>
      <c r="G409" s="29" t="s">
        <v>115</v>
      </c>
      <c r="H409" s="29" t="s">
        <v>6</v>
      </c>
      <c r="I409" s="35">
        <v>57760</v>
      </c>
      <c r="J409" s="7">
        <f t="shared" si="6"/>
        <v>0</v>
      </c>
    </row>
    <row r="410" spans="5:10" x14ac:dyDescent="0.25">
      <c r="E410" s="6" t="s">
        <v>63</v>
      </c>
      <c r="F410" s="36" t="str">
        <f>IFERROR(+VLOOKUP(G410,EMPRESAS!B:C,2,0),"-")</f>
        <v>WPD_MALLECO</v>
      </c>
      <c r="G410" s="29" t="s">
        <v>115</v>
      </c>
      <c r="H410" s="29" t="s">
        <v>4</v>
      </c>
      <c r="I410" s="35">
        <v>54452</v>
      </c>
      <c r="J410" s="7">
        <f t="shared" si="6"/>
        <v>0</v>
      </c>
    </row>
    <row r="411" spans="5:10" x14ac:dyDescent="0.25">
      <c r="E411" s="6" t="s">
        <v>63</v>
      </c>
      <c r="F411" s="36" t="str">
        <f>IFERROR(+VLOOKUP(G411,EMPRESAS!B:C,2,0),"-")</f>
        <v>WPD_MALLECO</v>
      </c>
      <c r="G411" s="29" t="s">
        <v>115</v>
      </c>
      <c r="H411" s="29" t="s">
        <v>5</v>
      </c>
      <c r="I411" s="35">
        <v>117777</v>
      </c>
      <c r="J411" s="7">
        <f t="shared" si="6"/>
        <v>0</v>
      </c>
    </row>
    <row r="412" spans="5:10" x14ac:dyDescent="0.25">
      <c r="E412" s="6" t="s">
        <v>63</v>
      </c>
      <c r="F412" s="36" t="str">
        <f>IFERROR(+VLOOKUP(G412,EMPRESAS!B:C,2,0),"-")</f>
        <v>WPD_MALLECO</v>
      </c>
      <c r="G412" s="29" t="s">
        <v>115</v>
      </c>
      <c r="H412" s="29" t="s">
        <v>9</v>
      </c>
      <c r="I412" s="35">
        <v>123</v>
      </c>
      <c r="J412" s="7">
        <f t="shared" si="6"/>
        <v>8.4568947082392079</v>
      </c>
    </row>
    <row r="413" spans="5:10" x14ac:dyDescent="0.25">
      <c r="E413" s="6" t="s">
        <v>63</v>
      </c>
      <c r="F413" s="36" t="str">
        <f>IFERROR(+VLOOKUP(G413,EMPRESAS!B:C,2,0),"-")</f>
        <v>WPD_MALLECO</v>
      </c>
      <c r="G413" s="29" t="s">
        <v>115</v>
      </c>
      <c r="H413" s="29" t="s">
        <v>7</v>
      </c>
      <c r="I413" s="35">
        <v>54</v>
      </c>
      <c r="J413" s="7">
        <f t="shared" si="6"/>
        <v>6.0788353127043839</v>
      </c>
    </row>
    <row r="414" spans="5:10" x14ac:dyDescent="0.25">
      <c r="E414" s="6" t="s">
        <v>63</v>
      </c>
      <c r="F414" s="36" t="str">
        <f>IFERROR(+VLOOKUP(G414,EMPRESAS!B:C,2,0),"-")</f>
        <v>WPD_MALLECO</v>
      </c>
      <c r="G414" s="29" t="s">
        <v>115</v>
      </c>
      <c r="H414" s="29" t="s">
        <v>3</v>
      </c>
      <c r="I414" s="35">
        <v>42686</v>
      </c>
      <c r="J414" s="7">
        <f t="shared" si="6"/>
        <v>0</v>
      </c>
    </row>
    <row r="415" spans="5:10" x14ac:dyDescent="0.25">
      <c r="E415" s="6" t="s">
        <v>63</v>
      </c>
      <c r="F415" s="36" t="str">
        <f>IFERROR(+VLOOKUP(G415,EMPRESAS!B:C,2,0),"-")</f>
        <v>WPD_MALLECO</v>
      </c>
      <c r="G415" s="29" t="s">
        <v>115</v>
      </c>
      <c r="H415" s="29" t="s">
        <v>8</v>
      </c>
      <c r="I415" s="35">
        <v>636</v>
      </c>
      <c r="J415" s="7">
        <f t="shared" si="6"/>
        <v>0</v>
      </c>
    </row>
    <row r="416" spans="5:10" x14ac:dyDescent="0.25">
      <c r="E416" s="6" t="s">
        <v>63</v>
      </c>
      <c r="F416" s="36" t="str">
        <f>IFERROR(+VLOOKUP(G416,EMPRESAS!B:C,2,0),"-")</f>
        <v>WPD_NEGRETE</v>
      </c>
      <c r="G416" s="29" t="s">
        <v>116</v>
      </c>
      <c r="H416" s="29" t="s">
        <v>6</v>
      </c>
      <c r="I416" s="35">
        <v>18116</v>
      </c>
      <c r="J416" s="7">
        <f t="shared" si="6"/>
        <v>0</v>
      </c>
    </row>
    <row r="417" spans="5:10" x14ac:dyDescent="0.25">
      <c r="E417" s="6" t="s">
        <v>63</v>
      </c>
      <c r="F417" s="36" t="str">
        <f>IFERROR(+VLOOKUP(G417,EMPRESAS!B:C,2,0),"-")</f>
        <v>WPD_NEGRETE</v>
      </c>
      <c r="G417" s="29" t="s">
        <v>116</v>
      </c>
      <c r="H417" s="29" t="s">
        <v>4</v>
      </c>
      <c r="I417" s="35">
        <v>17141</v>
      </c>
      <c r="J417" s="7">
        <f t="shared" si="6"/>
        <v>0</v>
      </c>
    </row>
    <row r="418" spans="5:10" x14ac:dyDescent="0.25">
      <c r="E418" s="6" t="s">
        <v>63</v>
      </c>
      <c r="F418" s="36" t="str">
        <f>IFERROR(+VLOOKUP(G418,EMPRESAS!B:C,2,0),"-")</f>
        <v>WPD_NEGRETE</v>
      </c>
      <c r="G418" s="29" t="s">
        <v>116</v>
      </c>
      <c r="H418" s="29" t="s">
        <v>5</v>
      </c>
      <c r="I418" s="35">
        <v>36933</v>
      </c>
      <c r="J418" s="7">
        <f t="shared" si="6"/>
        <v>0</v>
      </c>
    </row>
    <row r="419" spans="5:10" x14ac:dyDescent="0.25">
      <c r="E419" s="6" t="s">
        <v>63</v>
      </c>
      <c r="F419" s="36" t="str">
        <f>IFERROR(+VLOOKUP(G419,EMPRESAS!B:C,2,0),"-")</f>
        <v>WPD_NEGRETE</v>
      </c>
      <c r="G419" s="29" t="s">
        <v>116</v>
      </c>
      <c r="H419" s="29" t="s">
        <v>9</v>
      </c>
      <c r="I419" s="35">
        <v>49</v>
      </c>
      <c r="J419" s="7">
        <f t="shared" si="6"/>
        <v>3.369006834989603</v>
      </c>
    </row>
    <row r="420" spans="5:10" x14ac:dyDescent="0.25">
      <c r="E420" s="6" t="s">
        <v>63</v>
      </c>
      <c r="F420" s="36" t="str">
        <f>IFERROR(+VLOOKUP(G420,EMPRESAS!B:C,2,0),"-")</f>
        <v>WPD_NEGRETE</v>
      </c>
      <c r="G420" s="29" t="s">
        <v>116</v>
      </c>
      <c r="H420" s="29" t="s">
        <v>7</v>
      </c>
      <c r="I420" s="35">
        <v>21</v>
      </c>
      <c r="J420" s="7">
        <f t="shared" si="6"/>
        <v>2.3639915104961493</v>
      </c>
    </row>
    <row r="421" spans="5:10" x14ac:dyDescent="0.25">
      <c r="E421" s="6" t="s">
        <v>63</v>
      </c>
      <c r="F421" s="36" t="str">
        <f>IFERROR(+VLOOKUP(G421,EMPRESAS!B:C,2,0),"-")</f>
        <v>WPD_NEGRETE</v>
      </c>
      <c r="G421" s="29" t="s">
        <v>116</v>
      </c>
      <c r="H421" s="29" t="s">
        <v>3</v>
      </c>
      <c r="I421" s="35">
        <v>13618</v>
      </c>
      <c r="J421" s="7">
        <f t="shared" si="6"/>
        <v>0</v>
      </c>
    </row>
    <row r="422" spans="5:10" x14ac:dyDescent="0.25">
      <c r="E422" s="6" t="s">
        <v>63</v>
      </c>
      <c r="F422" s="36" t="str">
        <f>IFERROR(+VLOOKUP(G422,EMPRESAS!B:C,2,0),"-")</f>
        <v>WPD_NEGRETE</v>
      </c>
      <c r="G422" s="29" t="s">
        <v>116</v>
      </c>
      <c r="H422" s="29" t="s">
        <v>8</v>
      </c>
      <c r="I422" s="35">
        <v>204</v>
      </c>
      <c r="J422" s="7">
        <f t="shared" si="6"/>
        <v>0</v>
      </c>
    </row>
    <row r="423" spans="5:10" x14ac:dyDescent="0.25">
      <c r="E423" s="6" t="s">
        <v>63</v>
      </c>
      <c r="F423" s="36" t="str">
        <f>IFERROR(+VLOOKUP(G423,EMPRESAS!B:C,2,0),"-")</f>
        <v>WPD_NEGRETE</v>
      </c>
      <c r="G423" s="29" t="s">
        <v>117</v>
      </c>
      <c r="H423" s="29" t="s">
        <v>6</v>
      </c>
      <c r="I423" s="35">
        <v>14451</v>
      </c>
      <c r="J423" s="7">
        <f t="shared" si="6"/>
        <v>0</v>
      </c>
    </row>
    <row r="424" spans="5:10" x14ac:dyDescent="0.25">
      <c r="E424" s="6" t="s">
        <v>63</v>
      </c>
      <c r="F424" s="36" t="str">
        <f>IFERROR(+VLOOKUP(G424,EMPRESAS!B:C,2,0),"-")</f>
        <v>WPD_NEGRETE</v>
      </c>
      <c r="G424" s="29" t="s">
        <v>117</v>
      </c>
      <c r="H424" s="29" t="s">
        <v>4</v>
      </c>
      <c r="I424" s="35">
        <v>13623</v>
      </c>
      <c r="J424" s="7">
        <f t="shared" si="6"/>
        <v>0</v>
      </c>
    </row>
    <row r="425" spans="5:10" x14ac:dyDescent="0.25">
      <c r="E425" s="6" t="s">
        <v>63</v>
      </c>
      <c r="F425" s="36" t="str">
        <f>IFERROR(+VLOOKUP(G425,EMPRESAS!B:C,2,0),"-")</f>
        <v>WPD_NEGRETE</v>
      </c>
      <c r="G425" s="29" t="s">
        <v>117</v>
      </c>
      <c r="H425" s="29" t="s">
        <v>5</v>
      </c>
      <c r="I425" s="35">
        <v>29466</v>
      </c>
      <c r="J425" s="7">
        <f t="shared" si="6"/>
        <v>0</v>
      </c>
    </row>
    <row r="426" spans="5:10" x14ac:dyDescent="0.25">
      <c r="E426" s="6" t="s">
        <v>63</v>
      </c>
      <c r="F426" s="36" t="str">
        <f>IFERROR(+VLOOKUP(G426,EMPRESAS!B:C,2,0),"-")</f>
        <v>WPD_NEGRETE</v>
      </c>
      <c r="G426" s="29" t="s">
        <v>117</v>
      </c>
      <c r="H426" s="29" t="s">
        <v>9</v>
      </c>
      <c r="I426" s="35">
        <v>31</v>
      </c>
      <c r="J426" s="7">
        <f t="shared" si="6"/>
        <v>2.1314124874424021</v>
      </c>
    </row>
    <row r="427" spans="5:10" x14ac:dyDescent="0.25">
      <c r="E427" s="6" t="s">
        <v>63</v>
      </c>
      <c r="F427" s="36" t="str">
        <f>IFERROR(+VLOOKUP(G427,EMPRESAS!B:C,2,0),"-")</f>
        <v>WPD_NEGRETE</v>
      </c>
      <c r="G427" s="29" t="s">
        <v>117</v>
      </c>
      <c r="H427" s="29" t="s">
        <v>7</v>
      </c>
      <c r="I427" s="35">
        <v>14</v>
      </c>
      <c r="J427" s="7">
        <f t="shared" si="6"/>
        <v>1.5759943403307664</v>
      </c>
    </row>
    <row r="428" spans="5:10" x14ac:dyDescent="0.25">
      <c r="E428" s="6" t="s">
        <v>63</v>
      </c>
      <c r="F428" s="36" t="str">
        <f>IFERROR(+VLOOKUP(G428,EMPRESAS!B:C,2,0),"-")</f>
        <v>WPD_NEGRETE</v>
      </c>
      <c r="G428" s="29" t="s">
        <v>117</v>
      </c>
      <c r="H428" s="29" t="s">
        <v>3</v>
      </c>
      <c r="I428" s="35">
        <v>10680</v>
      </c>
      <c r="J428" s="7">
        <f t="shared" si="6"/>
        <v>0</v>
      </c>
    </row>
    <row r="429" spans="5:10" x14ac:dyDescent="0.25">
      <c r="E429" s="6" t="s">
        <v>63</v>
      </c>
      <c r="F429" s="36" t="str">
        <f>IFERROR(+VLOOKUP(G429,EMPRESAS!B:C,2,0),"-")</f>
        <v>WPD_NEGRETE</v>
      </c>
      <c r="G429" s="29" t="s">
        <v>117</v>
      </c>
      <c r="H429" s="29" t="s">
        <v>8</v>
      </c>
      <c r="I429" s="35">
        <v>159</v>
      </c>
      <c r="J429" s="7">
        <f t="shared" si="6"/>
        <v>0</v>
      </c>
    </row>
    <row r="430" spans="5:10" x14ac:dyDescent="0.25">
      <c r="E430" s="6" t="s">
        <v>63</v>
      </c>
      <c r="F430" s="36" t="str">
        <f>IFERROR(+VLOOKUP(G430,EMPRESAS!B:C,2,0),"-")</f>
        <v>WPD_NEGRETE</v>
      </c>
      <c r="G430" s="29" t="s">
        <v>118</v>
      </c>
      <c r="H430" s="29" t="s">
        <v>6</v>
      </c>
      <c r="I430" s="35">
        <v>243584</v>
      </c>
      <c r="J430" s="7">
        <f t="shared" si="6"/>
        <v>0</v>
      </c>
    </row>
    <row r="431" spans="5:10" x14ac:dyDescent="0.25">
      <c r="E431" s="6" t="s">
        <v>63</v>
      </c>
      <c r="F431" s="36" t="str">
        <f>IFERROR(+VLOOKUP(G431,EMPRESAS!B:C,2,0),"-")</f>
        <v>WPD_NEGRETE</v>
      </c>
      <c r="G431" s="29" t="s">
        <v>118</v>
      </c>
      <c r="H431" s="29" t="s">
        <v>4</v>
      </c>
      <c r="I431" s="35">
        <v>229592</v>
      </c>
      <c r="J431" s="7">
        <f t="shared" si="6"/>
        <v>0</v>
      </c>
    </row>
    <row r="432" spans="5:10" x14ac:dyDescent="0.25">
      <c r="E432" s="6" t="s">
        <v>63</v>
      </c>
      <c r="F432" s="36" t="str">
        <f>IFERROR(+VLOOKUP(G432,EMPRESAS!B:C,2,0),"-")</f>
        <v>WPD_NEGRETE</v>
      </c>
      <c r="G432" s="29" t="s">
        <v>118</v>
      </c>
      <c r="H432" s="29" t="s">
        <v>5</v>
      </c>
      <c r="I432" s="35">
        <v>491448</v>
      </c>
      <c r="J432" s="7">
        <f t="shared" si="6"/>
        <v>0</v>
      </c>
    </row>
    <row r="433" spans="5:10" x14ac:dyDescent="0.25">
      <c r="E433" s="6" t="s">
        <v>63</v>
      </c>
      <c r="F433" s="36" t="str">
        <f>IFERROR(+VLOOKUP(G433,EMPRESAS!B:C,2,0),"-")</f>
        <v>WPD_NEGRETE</v>
      </c>
      <c r="G433" s="29" t="s">
        <v>118</v>
      </c>
      <c r="H433" s="29" t="s">
        <v>9</v>
      </c>
      <c r="I433" s="35">
        <v>563</v>
      </c>
      <c r="J433" s="7">
        <f t="shared" si="6"/>
        <v>38.709200981615233</v>
      </c>
    </row>
    <row r="434" spans="5:10" x14ac:dyDescent="0.25">
      <c r="E434" s="6" t="s">
        <v>63</v>
      </c>
      <c r="F434" s="36" t="str">
        <f>IFERROR(+VLOOKUP(G434,EMPRESAS!B:C,2,0),"-")</f>
        <v>WPD_NEGRETE</v>
      </c>
      <c r="G434" s="29" t="s">
        <v>118</v>
      </c>
      <c r="H434" s="29" t="s">
        <v>7</v>
      </c>
      <c r="I434" s="35">
        <v>244</v>
      </c>
      <c r="J434" s="7">
        <f t="shared" si="6"/>
        <v>27.467329931479071</v>
      </c>
    </row>
    <row r="435" spans="5:10" x14ac:dyDescent="0.25">
      <c r="E435" s="6" t="s">
        <v>63</v>
      </c>
      <c r="F435" s="36" t="str">
        <f>IFERROR(+VLOOKUP(G435,EMPRESAS!B:C,2,0),"-")</f>
        <v>WPD_NEGRETE</v>
      </c>
      <c r="G435" s="29" t="s">
        <v>118</v>
      </c>
      <c r="H435" s="29" t="s">
        <v>3</v>
      </c>
      <c r="I435" s="35">
        <v>183764</v>
      </c>
      <c r="J435" s="7">
        <f t="shared" si="6"/>
        <v>0</v>
      </c>
    </row>
    <row r="436" spans="5:10" x14ac:dyDescent="0.25">
      <c r="E436" s="6" t="s">
        <v>63</v>
      </c>
      <c r="F436" s="36" t="str">
        <f>IFERROR(+VLOOKUP(G436,EMPRESAS!B:C,2,0),"-")</f>
        <v>WPD_NEGRETE</v>
      </c>
      <c r="G436" s="29" t="s">
        <v>118</v>
      </c>
      <c r="H436" s="29" t="s">
        <v>8</v>
      </c>
      <c r="I436" s="35">
        <v>2659</v>
      </c>
      <c r="J436" s="7">
        <f t="shared" si="6"/>
        <v>0</v>
      </c>
    </row>
    <row r="437" spans="5:10" x14ac:dyDescent="0.25">
      <c r="E437" s="6" t="s">
        <v>63</v>
      </c>
      <c r="F437" s="36" t="str">
        <f>IFERROR(+VLOOKUP(G437,EMPRESAS!B:C,2,0),"-")</f>
        <v>WPD_DUQUECO</v>
      </c>
      <c r="G437" s="29" t="s">
        <v>119</v>
      </c>
      <c r="H437" s="29" t="s">
        <v>6</v>
      </c>
      <c r="I437" s="35">
        <v>14451</v>
      </c>
      <c r="J437" s="7">
        <f t="shared" si="6"/>
        <v>0</v>
      </c>
    </row>
    <row r="438" spans="5:10" x14ac:dyDescent="0.25">
      <c r="E438" s="6" t="s">
        <v>63</v>
      </c>
      <c r="F438" s="36" t="str">
        <f>IFERROR(+VLOOKUP(G438,EMPRESAS!B:C,2,0),"-")</f>
        <v>WPD_DUQUECO</v>
      </c>
      <c r="G438" s="29" t="s">
        <v>119</v>
      </c>
      <c r="H438" s="29" t="s">
        <v>4</v>
      </c>
      <c r="I438" s="35">
        <v>13623</v>
      </c>
      <c r="J438" s="7">
        <f t="shared" si="6"/>
        <v>0</v>
      </c>
    </row>
    <row r="439" spans="5:10" x14ac:dyDescent="0.25">
      <c r="E439" s="6" t="s">
        <v>63</v>
      </c>
      <c r="F439" s="36" t="str">
        <f>IFERROR(+VLOOKUP(G439,EMPRESAS!B:C,2,0),"-")</f>
        <v>WPD_DUQUECO</v>
      </c>
      <c r="G439" s="29" t="s">
        <v>119</v>
      </c>
      <c r="H439" s="29" t="s">
        <v>5</v>
      </c>
      <c r="I439" s="35">
        <v>29466</v>
      </c>
      <c r="J439" s="7">
        <f t="shared" si="6"/>
        <v>0</v>
      </c>
    </row>
    <row r="440" spans="5:10" x14ac:dyDescent="0.25">
      <c r="E440" s="6" t="s">
        <v>63</v>
      </c>
      <c r="F440" s="36" t="str">
        <f>IFERROR(+VLOOKUP(G440,EMPRESAS!B:C,2,0),"-")</f>
        <v>WPD_DUQUECO</v>
      </c>
      <c r="G440" s="29" t="s">
        <v>119</v>
      </c>
      <c r="H440" s="29" t="s">
        <v>9</v>
      </c>
      <c r="I440" s="35">
        <v>31</v>
      </c>
      <c r="J440" s="7">
        <f t="shared" si="6"/>
        <v>2.1314124874424021</v>
      </c>
    </row>
    <row r="441" spans="5:10" x14ac:dyDescent="0.25">
      <c r="E441" s="6" t="s">
        <v>63</v>
      </c>
      <c r="F441" s="36" t="str">
        <f>IFERROR(+VLOOKUP(G441,EMPRESAS!B:C,2,0),"-")</f>
        <v>WPD_DUQUECO</v>
      </c>
      <c r="G441" s="29" t="s">
        <v>119</v>
      </c>
      <c r="H441" s="29" t="s">
        <v>7</v>
      </c>
      <c r="I441" s="35">
        <v>14</v>
      </c>
      <c r="J441" s="7">
        <f t="shared" si="6"/>
        <v>1.5759943403307664</v>
      </c>
    </row>
    <row r="442" spans="5:10" x14ac:dyDescent="0.25">
      <c r="E442" s="6" t="s">
        <v>63</v>
      </c>
      <c r="F442" s="36" t="str">
        <f>IFERROR(+VLOOKUP(G442,EMPRESAS!B:C,2,0),"-")</f>
        <v>WPD_DUQUECO</v>
      </c>
      <c r="G442" s="29" t="s">
        <v>119</v>
      </c>
      <c r="H442" s="29" t="s">
        <v>3</v>
      </c>
      <c r="I442" s="35">
        <v>10680</v>
      </c>
      <c r="J442" s="7">
        <f t="shared" si="6"/>
        <v>0</v>
      </c>
    </row>
    <row r="443" spans="5:10" x14ac:dyDescent="0.25">
      <c r="E443" s="6" t="s">
        <v>63</v>
      </c>
      <c r="F443" s="36" t="str">
        <f>IFERROR(+VLOOKUP(G443,EMPRESAS!B:C,2,0),"-")</f>
        <v>WPD_DUQUECO</v>
      </c>
      <c r="G443" s="29" t="s">
        <v>119</v>
      </c>
      <c r="H443" s="29" t="s">
        <v>8</v>
      </c>
      <c r="I443" s="35">
        <v>159</v>
      </c>
      <c r="J443" s="7">
        <f t="shared" si="6"/>
        <v>0</v>
      </c>
    </row>
    <row r="444" spans="5:10" x14ac:dyDescent="0.25">
      <c r="E444" s="6" t="s">
        <v>63</v>
      </c>
      <c r="F444" s="36" t="str">
        <f>IFERROR(+VLOOKUP(G444,EMPRESAS!B:C,2,0),"-")</f>
        <v>WPD_DUQUECO</v>
      </c>
      <c r="G444" s="29" t="s">
        <v>120</v>
      </c>
      <c r="H444" s="29" t="s">
        <v>6</v>
      </c>
      <c r="I444" s="35">
        <v>14434</v>
      </c>
      <c r="J444" s="7">
        <f t="shared" si="6"/>
        <v>0</v>
      </c>
    </row>
    <row r="445" spans="5:10" x14ac:dyDescent="0.25">
      <c r="E445" s="6" t="s">
        <v>63</v>
      </c>
      <c r="F445" s="36" t="str">
        <f>IFERROR(+VLOOKUP(G445,EMPRESAS!B:C,2,0),"-")</f>
        <v>WPD_DUQUECO</v>
      </c>
      <c r="G445" s="29" t="s">
        <v>120</v>
      </c>
      <c r="H445" s="29" t="s">
        <v>4</v>
      </c>
      <c r="I445" s="35">
        <v>13607</v>
      </c>
      <c r="J445" s="7">
        <f t="shared" si="6"/>
        <v>0</v>
      </c>
    </row>
    <row r="446" spans="5:10" x14ac:dyDescent="0.25">
      <c r="E446" s="6" t="s">
        <v>63</v>
      </c>
      <c r="F446" s="36" t="str">
        <f>IFERROR(+VLOOKUP(G446,EMPRESAS!B:C,2,0),"-")</f>
        <v>WPD_DUQUECO</v>
      </c>
      <c r="G446" s="29" t="s">
        <v>120</v>
      </c>
      <c r="H446" s="29" t="s">
        <v>5</v>
      </c>
      <c r="I446" s="35">
        <v>29431</v>
      </c>
      <c r="J446" s="7">
        <f t="shared" si="6"/>
        <v>0</v>
      </c>
    </row>
    <row r="447" spans="5:10" x14ac:dyDescent="0.25">
      <c r="E447" s="6" t="s">
        <v>63</v>
      </c>
      <c r="F447" s="36" t="str">
        <f>IFERROR(+VLOOKUP(G447,EMPRESAS!B:C,2,0),"-")</f>
        <v>WPD_DUQUECO</v>
      </c>
      <c r="G447" s="29" t="s">
        <v>120</v>
      </c>
      <c r="H447" s="29" t="s">
        <v>9</v>
      </c>
      <c r="I447" s="35">
        <v>31</v>
      </c>
      <c r="J447" s="7">
        <f t="shared" si="6"/>
        <v>2.1314124874424021</v>
      </c>
    </row>
    <row r="448" spans="5:10" x14ac:dyDescent="0.25">
      <c r="E448" s="6" t="s">
        <v>63</v>
      </c>
      <c r="F448" s="36" t="str">
        <f>IFERROR(+VLOOKUP(G448,EMPRESAS!B:C,2,0),"-")</f>
        <v>WPD_DUQUECO</v>
      </c>
      <c r="G448" s="29" t="s">
        <v>120</v>
      </c>
      <c r="H448" s="29" t="s">
        <v>7</v>
      </c>
      <c r="I448" s="35">
        <v>14</v>
      </c>
      <c r="J448" s="7">
        <f t="shared" si="6"/>
        <v>1.5759943403307664</v>
      </c>
    </row>
    <row r="449" spans="5:10" x14ac:dyDescent="0.25">
      <c r="E449" s="6" t="s">
        <v>63</v>
      </c>
      <c r="F449" s="36" t="str">
        <f>IFERROR(+VLOOKUP(G449,EMPRESAS!B:C,2,0),"-")</f>
        <v>WPD_DUQUECO</v>
      </c>
      <c r="G449" s="29" t="s">
        <v>120</v>
      </c>
      <c r="H449" s="29" t="s">
        <v>3</v>
      </c>
      <c r="I449" s="35">
        <v>10667</v>
      </c>
      <c r="J449" s="7">
        <f t="shared" si="6"/>
        <v>0</v>
      </c>
    </row>
    <row r="450" spans="5:10" x14ac:dyDescent="0.25">
      <c r="E450" s="6" t="s">
        <v>63</v>
      </c>
      <c r="F450" s="36" t="str">
        <f>IFERROR(+VLOOKUP(G450,EMPRESAS!B:C,2,0),"-")</f>
        <v>WPD_DUQUECO</v>
      </c>
      <c r="G450" s="29" t="s">
        <v>120</v>
      </c>
      <c r="H450" s="29" t="s">
        <v>8</v>
      </c>
      <c r="I450" s="35">
        <v>159</v>
      </c>
      <c r="J450" s="7">
        <f t="shared" si="6"/>
        <v>0</v>
      </c>
    </row>
    <row r="451" spans="5:10" x14ac:dyDescent="0.25">
      <c r="E451" s="6" t="s">
        <v>63</v>
      </c>
      <c r="F451" s="36" t="str">
        <f>IFERROR(+VLOOKUP(G451,EMPRESAS!B:C,2,0),"-")</f>
        <v>-</v>
      </c>
      <c r="G451" s="29" t="s">
        <v>85</v>
      </c>
      <c r="H451" s="29" t="s">
        <v>6</v>
      </c>
      <c r="I451" s="35">
        <v>0</v>
      </c>
      <c r="J451" s="7">
        <f t="shared" si="6"/>
        <v>0</v>
      </c>
    </row>
    <row r="452" spans="5:10" x14ac:dyDescent="0.25">
      <c r="E452" s="6" t="s">
        <v>63</v>
      </c>
      <c r="F452" s="36" t="str">
        <f>IFERROR(+VLOOKUP(G452,EMPRESAS!B:C,2,0),"-")</f>
        <v>-</v>
      </c>
      <c r="G452" s="29" t="s">
        <v>85</v>
      </c>
      <c r="H452" s="29" t="s">
        <v>4</v>
      </c>
      <c r="I452" s="35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36" t="str">
        <f>IFERROR(+VLOOKUP(G453,EMPRESAS!B:C,2,0),"-")</f>
        <v>-</v>
      </c>
      <c r="G453" s="29" t="s">
        <v>85</v>
      </c>
      <c r="H453" s="29" t="s">
        <v>5</v>
      </c>
      <c r="I453" s="35">
        <v>0</v>
      </c>
      <c r="J453" s="7">
        <f t="shared" si="7"/>
        <v>0</v>
      </c>
    </row>
    <row r="454" spans="5:10" x14ac:dyDescent="0.25">
      <c r="E454" s="6" t="s">
        <v>63</v>
      </c>
      <c r="F454" s="36" t="str">
        <f>IFERROR(+VLOOKUP(G454,EMPRESAS!B:C,2,0),"-")</f>
        <v>-</v>
      </c>
      <c r="G454" s="29" t="s">
        <v>85</v>
      </c>
      <c r="H454" s="29" t="s">
        <v>9</v>
      </c>
      <c r="I454" s="35">
        <v>0</v>
      </c>
      <c r="J454" s="7">
        <f t="shared" si="7"/>
        <v>0</v>
      </c>
    </row>
    <row r="455" spans="5:10" x14ac:dyDescent="0.25">
      <c r="E455" s="6" t="s">
        <v>63</v>
      </c>
      <c r="F455" s="36" t="str">
        <f>IFERROR(+VLOOKUP(G455,EMPRESAS!B:C,2,0),"-")</f>
        <v>-</v>
      </c>
      <c r="G455" s="29" t="s">
        <v>85</v>
      </c>
      <c r="H455" s="29" t="s">
        <v>7</v>
      </c>
      <c r="I455" s="35">
        <v>0</v>
      </c>
      <c r="J455" s="7">
        <f t="shared" si="7"/>
        <v>0</v>
      </c>
    </row>
    <row r="456" spans="5:10" x14ac:dyDescent="0.25">
      <c r="E456" s="6" t="s">
        <v>63</v>
      </c>
      <c r="F456" s="36" t="str">
        <f>IFERROR(+VLOOKUP(G456,EMPRESAS!B:C,2,0),"-")</f>
        <v>-</v>
      </c>
      <c r="G456" s="29" t="s">
        <v>85</v>
      </c>
      <c r="H456" s="29" t="s">
        <v>3</v>
      </c>
      <c r="I456" s="35">
        <v>0</v>
      </c>
      <c r="J456" s="7">
        <f t="shared" si="7"/>
        <v>0</v>
      </c>
    </row>
    <row r="457" spans="5:10" x14ac:dyDescent="0.25">
      <c r="E457" s="6" t="s">
        <v>63</v>
      </c>
      <c r="F457" s="36" t="str">
        <f>IFERROR(+VLOOKUP(G457,EMPRESAS!B:C,2,0),"-")</f>
        <v>-</v>
      </c>
      <c r="G457" s="29" t="s">
        <v>85</v>
      </c>
      <c r="H457" s="29" t="s">
        <v>8</v>
      </c>
      <c r="I457" s="35">
        <v>0</v>
      </c>
      <c r="J457" s="7">
        <f t="shared" si="7"/>
        <v>0</v>
      </c>
    </row>
    <row r="459" spans="5:10" x14ac:dyDescent="0.25">
      <c r="I459" s="37">
        <f>+SUM(I3:I457)</f>
        <v>683290080</v>
      </c>
      <c r="J459" s="37">
        <f>+SUM(J3:J457)</f>
        <v>39257.364195863207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opLeftCell="A25" workbookViewId="0">
      <selection activeCell="I33" sqref="I33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1" spans="1:8" x14ac:dyDescent="0.25">
      <c r="A1" s="16" t="s">
        <v>1</v>
      </c>
      <c r="B1" t="s">
        <v>94</v>
      </c>
    </row>
    <row r="3" spans="1:8" x14ac:dyDescent="0.25">
      <c r="A3" s="16" t="s">
        <v>123</v>
      </c>
      <c r="B3" t="s">
        <v>89</v>
      </c>
      <c r="C3" t="s">
        <v>88</v>
      </c>
      <c r="D3" t="s">
        <v>87</v>
      </c>
      <c r="E3" t="s">
        <v>90</v>
      </c>
      <c r="F3" t="s">
        <v>93</v>
      </c>
      <c r="G3" t="s">
        <v>91</v>
      </c>
      <c r="H3" t="s">
        <v>92</v>
      </c>
    </row>
    <row r="4" spans="1:8" x14ac:dyDescent="0.25">
      <c r="A4" s="31">
        <v>44228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</row>
    <row r="5" spans="1:8" x14ac:dyDescent="0.25">
      <c r="A5" s="31">
        <v>44229</v>
      </c>
      <c r="B5" s="28">
        <v>0</v>
      </c>
      <c r="C5" s="28">
        <v>0</v>
      </c>
      <c r="D5" s="28">
        <v>0</v>
      </c>
      <c r="E5" s="28">
        <v>0</v>
      </c>
      <c r="F5" s="28">
        <v>0.18138200439197316</v>
      </c>
      <c r="G5" s="28">
        <v>0</v>
      </c>
      <c r="H5" s="28">
        <v>0.10717652010651431</v>
      </c>
    </row>
    <row r="6" spans="1:8" x14ac:dyDescent="0.25">
      <c r="A6" s="31">
        <v>44230</v>
      </c>
      <c r="B6" s="28">
        <v>0</v>
      </c>
      <c r="C6" s="28">
        <v>0</v>
      </c>
      <c r="D6" s="28">
        <v>0</v>
      </c>
      <c r="E6" s="28">
        <v>0</v>
      </c>
      <c r="F6" s="28">
        <v>1.6122750869407452</v>
      </c>
      <c r="G6" s="28">
        <v>0</v>
      </c>
      <c r="H6" s="28">
        <v>2.6772997540887324</v>
      </c>
    </row>
    <row r="7" spans="1:8" x14ac:dyDescent="0.25">
      <c r="A7" s="31">
        <v>44231</v>
      </c>
      <c r="B7" s="28">
        <v>0</v>
      </c>
      <c r="C7" s="28">
        <v>0</v>
      </c>
      <c r="D7" s="28">
        <v>0</v>
      </c>
      <c r="E7" s="28">
        <v>0</v>
      </c>
      <c r="F7" s="28">
        <v>0.79953980661481761</v>
      </c>
      <c r="G7" s="28">
        <v>0</v>
      </c>
      <c r="H7" s="28">
        <v>1.1181004982182619</v>
      </c>
    </row>
    <row r="8" spans="1:8" x14ac:dyDescent="0.25">
      <c r="A8" s="31">
        <v>44232</v>
      </c>
      <c r="B8" s="28">
        <v>0</v>
      </c>
      <c r="C8" s="28">
        <v>0</v>
      </c>
      <c r="D8" s="28">
        <v>0</v>
      </c>
      <c r="E8" s="28">
        <v>0</v>
      </c>
      <c r="F8" s="28">
        <v>0.32332005291669391</v>
      </c>
      <c r="G8" s="28">
        <v>0</v>
      </c>
      <c r="H8" s="28">
        <v>0.22157119164343317</v>
      </c>
    </row>
    <row r="9" spans="1:8" x14ac:dyDescent="0.25">
      <c r="A9" s="31">
        <v>44233</v>
      </c>
      <c r="B9" s="28">
        <v>0</v>
      </c>
      <c r="C9" s="28">
        <v>0</v>
      </c>
      <c r="D9" s="28">
        <v>0</v>
      </c>
      <c r="E9" s="28">
        <v>0</v>
      </c>
      <c r="F9" s="28">
        <v>0.18128713043522138</v>
      </c>
      <c r="G9" s="28">
        <v>0</v>
      </c>
      <c r="H9" s="28">
        <v>0.11286326389262254</v>
      </c>
    </row>
    <row r="10" spans="1:8" x14ac:dyDescent="0.25">
      <c r="A10" s="31">
        <v>44235</v>
      </c>
      <c r="B10" s="28">
        <v>0</v>
      </c>
      <c r="C10" s="28">
        <v>0</v>
      </c>
      <c r="D10" s="28">
        <v>0</v>
      </c>
      <c r="E10" s="28">
        <v>0</v>
      </c>
      <c r="F10" s="28">
        <v>0.73914394963596208</v>
      </c>
      <c r="G10" s="28">
        <v>0</v>
      </c>
      <c r="H10" s="28">
        <v>0.83771690085594608</v>
      </c>
    </row>
    <row r="11" spans="1:8" x14ac:dyDescent="0.25">
      <c r="A11" s="31">
        <v>44236</v>
      </c>
      <c r="B11" s="28">
        <v>0</v>
      </c>
      <c r="C11" s="28">
        <v>0</v>
      </c>
      <c r="D11" s="28">
        <v>0</v>
      </c>
      <c r="E11" s="28">
        <v>0</v>
      </c>
      <c r="F11" s="28">
        <v>0.97118816232405125</v>
      </c>
      <c r="G11" s="28">
        <v>0</v>
      </c>
      <c r="H11" s="28">
        <v>1.2800057636014082</v>
      </c>
    </row>
    <row r="12" spans="1:8" x14ac:dyDescent="0.25">
      <c r="A12" s="31">
        <v>44237</v>
      </c>
      <c r="B12" s="28">
        <v>0</v>
      </c>
      <c r="C12" s="28">
        <v>0</v>
      </c>
      <c r="D12" s="28">
        <v>0</v>
      </c>
      <c r="E12" s="28">
        <v>0</v>
      </c>
      <c r="F12" s="28">
        <v>1.9947277113418227</v>
      </c>
      <c r="G12" s="28">
        <v>0</v>
      </c>
      <c r="H12" s="28">
        <v>3.3921005066425809</v>
      </c>
    </row>
    <row r="13" spans="1:8" x14ac:dyDescent="0.25">
      <c r="A13" s="31">
        <v>44238</v>
      </c>
      <c r="B13" s="28">
        <v>0</v>
      </c>
      <c r="C13" s="28">
        <v>0</v>
      </c>
      <c r="D13" s="28">
        <v>0</v>
      </c>
      <c r="E13" s="28">
        <v>0</v>
      </c>
      <c r="F13" s="28">
        <v>0.77866664440831157</v>
      </c>
      <c r="G13" s="28">
        <v>0</v>
      </c>
      <c r="H13" s="28">
        <v>0.95312444649962136</v>
      </c>
    </row>
    <row r="14" spans="1:8" x14ac:dyDescent="0.25">
      <c r="A14" s="31">
        <v>44239</v>
      </c>
      <c r="B14" s="28">
        <v>0</v>
      </c>
      <c r="C14" s="28">
        <v>0</v>
      </c>
      <c r="D14" s="28">
        <v>0</v>
      </c>
      <c r="E14" s="28">
        <v>0</v>
      </c>
      <c r="F14" s="28">
        <v>0.48294007225028857</v>
      </c>
      <c r="G14" s="28">
        <v>0</v>
      </c>
      <c r="H14" s="28">
        <v>0.39063295666576092</v>
      </c>
    </row>
    <row r="15" spans="1:8" x14ac:dyDescent="0.25">
      <c r="A15" s="31">
        <v>44240</v>
      </c>
      <c r="B15" s="28">
        <v>0</v>
      </c>
      <c r="C15" s="28">
        <v>0</v>
      </c>
      <c r="D15" s="28">
        <v>0</v>
      </c>
      <c r="E15" s="28">
        <v>0</v>
      </c>
      <c r="F15" s="28">
        <v>5.3698647792919572E-2</v>
      </c>
      <c r="G15" s="28">
        <v>0</v>
      </c>
      <c r="H15" s="28">
        <v>0</v>
      </c>
    </row>
    <row r="16" spans="1:8" x14ac:dyDescent="0.25">
      <c r="A16" s="31">
        <v>44242</v>
      </c>
      <c r="B16" s="28">
        <v>0</v>
      </c>
      <c r="C16" s="28">
        <v>0</v>
      </c>
      <c r="D16" s="28">
        <v>0</v>
      </c>
      <c r="E16" s="28">
        <v>0</v>
      </c>
      <c r="F16" s="28">
        <v>0.47036061802774209</v>
      </c>
      <c r="G16" s="28">
        <v>0</v>
      </c>
      <c r="H16" s="28">
        <v>0.48161665517444241</v>
      </c>
    </row>
    <row r="17" spans="1:8" x14ac:dyDescent="0.25">
      <c r="A17" s="31">
        <v>44243</v>
      </c>
      <c r="B17" s="28">
        <v>0</v>
      </c>
      <c r="C17" s="28">
        <v>0</v>
      </c>
      <c r="D17" s="28">
        <v>0</v>
      </c>
      <c r="E17" s="28">
        <v>0</v>
      </c>
      <c r="F17" s="28">
        <v>1.1105251065467867</v>
      </c>
      <c r="G17" s="28">
        <v>0</v>
      </c>
      <c r="H17" s="28">
        <v>1.6985842161571381</v>
      </c>
    </row>
    <row r="18" spans="1:8" x14ac:dyDescent="0.25">
      <c r="A18" s="31">
        <v>44244</v>
      </c>
      <c r="B18" s="28">
        <v>0</v>
      </c>
      <c r="C18" s="28">
        <v>0</v>
      </c>
      <c r="D18" s="28">
        <v>0</v>
      </c>
      <c r="E18" s="28">
        <v>0</v>
      </c>
      <c r="F18" s="28">
        <v>0.54578223429079398</v>
      </c>
      <c r="G18" s="28">
        <v>0</v>
      </c>
      <c r="H18" s="28">
        <v>0.63969600757123701</v>
      </c>
    </row>
    <row r="19" spans="1:8" x14ac:dyDescent="0.25">
      <c r="A19" s="31">
        <v>44245</v>
      </c>
      <c r="B19" s="28">
        <v>0</v>
      </c>
      <c r="C19" s="28">
        <v>0</v>
      </c>
      <c r="D19" s="28">
        <v>0</v>
      </c>
      <c r="E19" s="28">
        <v>0</v>
      </c>
      <c r="F19" s="28">
        <v>0.63955554195214037</v>
      </c>
      <c r="G19" s="28">
        <v>0</v>
      </c>
      <c r="H19" s="28">
        <v>0.90468038837177223</v>
      </c>
    </row>
    <row r="20" spans="1:8" x14ac:dyDescent="0.25">
      <c r="A20" s="31">
        <v>44246</v>
      </c>
      <c r="B20" s="28">
        <v>0</v>
      </c>
      <c r="C20" s="28">
        <v>0</v>
      </c>
      <c r="D20" s="28">
        <v>0</v>
      </c>
      <c r="E20" s="28">
        <v>0</v>
      </c>
      <c r="F20" s="28">
        <v>0.40712736602646177</v>
      </c>
      <c r="G20" s="28">
        <v>0</v>
      </c>
      <c r="H20" s="28">
        <v>0.50058647776317255</v>
      </c>
    </row>
    <row r="21" spans="1:8" x14ac:dyDescent="0.25">
      <c r="A21" s="31">
        <v>44247</v>
      </c>
      <c r="B21" s="28">
        <v>0</v>
      </c>
      <c r="C21" s="28">
        <v>0</v>
      </c>
      <c r="D21" s="28">
        <v>0</v>
      </c>
      <c r="E21" s="28">
        <v>0</v>
      </c>
      <c r="F21" s="28">
        <v>3.6831212175304322E-2</v>
      </c>
      <c r="G21" s="28">
        <v>0</v>
      </c>
      <c r="H21" s="28">
        <v>0</v>
      </c>
    </row>
    <row r="22" spans="1:8" x14ac:dyDescent="0.25">
      <c r="A22" s="31">
        <v>44249</v>
      </c>
      <c r="B22" s="28">
        <v>0</v>
      </c>
      <c r="C22" s="28">
        <v>0</v>
      </c>
      <c r="D22" s="28">
        <v>0</v>
      </c>
      <c r="E22" s="28">
        <v>0</v>
      </c>
      <c r="F22" s="28">
        <v>0.48426255952350972</v>
      </c>
      <c r="G22" s="28">
        <v>0</v>
      </c>
      <c r="H22" s="28">
        <v>0.52995964377495164</v>
      </c>
    </row>
    <row r="23" spans="1:8" x14ac:dyDescent="0.25">
      <c r="A23" s="31">
        <v>44250</v>
      </c>
      <c r="B23" s="28">
        <v>0</v>
      </c>
      <c r="C23" s="28">
        <v>0</v>
      </c>
      <c r="D23" s="28">
        <v>0</v>
      </c>
      <c r="E23" s="28">
        <v>0</v>
      </c>
      <c r="F23" s="28">
        <v>0.76206331476429712</v>
      </c>
      <c r="G23" s="28">
        <v>0</v>
      </c>
      <c r="H23" s="28">
        <v>1.059223198107353</v>
      </c>
    </row>
    <row r="24" spans="1:8" x14ac:dyDescent="0.25">
      <c r="A24" s="31">
        <v>44251</v>
      </c>
      <c r="B24" s="28">
        <v>0</v>
      </c>
      <c r="C24" s="28">
        <v>0</v>
      </c>
      <c r="D24" s="28">
        <v>0</v>
      </c>
      <c r="E24" s="28">
        <v>0</v>
      </c>
      <c r="F24" s="28">
        <v>2.1084918991239352</v>
      </c>
      <c r="G24" s="28">
        <v>0</v>
      </c>
      <c r="H24" s="28">
        <v>3.7242904521788383</v>
      </c>
    </row>
    <row r="25" spans="1:8" x14ac:dyDescent="0.25">
      <c r="A25" s="31">
        <v>44252</v>
      </c>
      <c r="B25" s="28">
        <v>0</v>
      </c>
      <c r="C25" s="28">
        <v>0</v>
      </c>
      <c r="D25" s="28">
        <v>0</v>
      </c>
      <c r="E25" s="28">
        <v>0</v>
      </c>
      <c r="F25" s="28">
        <v>1.104423743534338</v>
      </c>
      <c r="G25" s="28">
        <v>0</v>
      </c>
      <c r="H25" s="28">
        <v>1.6010449415131127</v>
      </c>
    </row>
    <row r="26" spans="1:8" x14ac:dyDescent="0.25">
      <c r="A26" s="31">
        <v>44253</v>
      </c>
      <c r="B26" s="28">
        <v>0</v>
      </c>
      <c r="C26" s="28">
        <v>0</v>
      </c>
      <c r="D26" s="28">
        <v>0</v>
      </c>
      <c r="E26" s="28">
        <v>0</v>
      </c>
      <c r="F26" s="28">
        <v>0.39783556982295765</v>
      </c>
      <c r="G26" s="28">
        <v>0</v>
      </c>
      <c r="H26" s="28">
        <v>0.66762444574705637</v>
      </c>
    </row>
    <row r="27" spans="1:8" x14ac:dyDescent="0.25">
      <c r="A27" s="31">
        <v>44254</v>
      </c>
      <c r="B27" s="28">
        <v>0</v>
      </c>
      <c r="C27" s="28">
        <v>0</v>
      </c>
      <c r="D27" s="28">
        <v>0</v>
      </c>
      <c r="E27" s="28">
        <v>0</v>
      </c>
      <c r="F27" s="28">
        <v>0.11215418056799957</v>
      </c>
      <c r="G27" s="28">
        <v>0</v>
      </c>
      <c r="H27" s="28">
        <v>6.1883351880190986E-2</v>
      </c>
    </row>
    <row r="28" spans="1:8" x14ac:dyDescent="0.25">
      <c r="A28" s="31" t="s">
        <v>124</v>
      </c>
      <c r="B28" s="28">
        <v>0</v>
      </c>
      <c r="C28" s="28">
        <v>0</v>
      </c>
      <c r="D28" s="28">
        <v>0</v>
      </c>
      <c r="E28" s="28">
        <v>0</v>
      </c>
      <c r="F28" s="28">
        <v>16.297582615409073</v>
      </c>
      <c r="G28" s="28">
        <v>0</v>
      </c>
      <c r="H28" s="28">
        <v>22.959781580454145</v>
      </c>
    </row>
    <row r="36" spans="1:29" x14ac:dyDescent="0.25">
      <c r="B36" t="s">
        <v>89</v>
      </c>
      <c r="C36" t="s">
        <v>88</v>
      </c>
      <c r="D36" t="s">
        <v>87</v>
      </c>
      <c r="E36" t="s">
        <v>90</v>
      </c>
      <c r="F36" t="s">
        <v>93</v>
      </c>
      <c r="G36" t="s">
        <v>91</v>
      </c>
      <c r="H36" t="s">
        <v>92</v>
      </c>
    </row>
    <row r="37" spans="1:29" x14ac:dyDescent="0.25">
      <c r="B37" t="str">
        <f>+SUBSTITUTE(B36,"Suma de CARGO_","")</f>
        <v>Polpaico 220</v>
      </c>
      <c r="C37" t="str">
        <f t="shared" ref="C37:H37" si="0">+SUBSTITUTE(C36,"Suma de CARGO_","")</f>
        <v>Cerro Navia 220</v>
      </c>
      <c r="D37" t="str">
        <f t="shared" si="0"/>
        <v>Chena 220</v>
      </c>
      <c r="E37" t="str">
        <f t="shared" si="0"/>
        <v>Alto Jahuel 220</v>
      </c>
      <c r="F37" t="str">
        <f t="shared" si="0"/>
        <v>Nogales 220</v>
      </c>
      <c r="G37" t="str">
        <f t="shared" si="0"/>
        <v>Quillota 220</v>
      </c>
      <c r="H37" t="str">
        <f t="shared" si="0"/>
        <v>Los Maquis 220</v>
      </c>
    </row>
    <row r="38" spans="1:29" x14ac:dyDescent="0.25">
      <c r="B38" s="30">
        <f t="shared" ref="B38:G38" si="1">+B28*1000</f>
        <v>0</v>
      </c>
      <c r="C38" s="30">
        <f t="shared" si="1"/>
        <v>0</v>
      </c>
      <c r="D38" s="30">
        <f t="shared" si="1"/>
        <v>0</v>
      </c>
      <c r="E38" s="30">
        <f t="shared" si="1"/>
        <v>0</v>
      </c>
      <c r="F38" s="30">
        <f t="shared" si="1"/>
        <v>16297.582615409074</v>
      </c>
      <c r="G38" s="30">
        <f t="shared" si="1"/>
        <v>0</v>
      </c>
      <c r="H38" s="30">
        <f>+H28*1000</f>
        <v>22959.781580454146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40" spans="1:29" x14ac:dyDescent="0.25">
      <c r="A40" t="s">
        <v>125</v>
      </c>
    </row>
    <row r="41" spans="1:29" x14ac:dyDescent="0.25">
      <c r="A41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5"/>
  <sheetViews>
    <sheetView zoomScale="80" zoomScaleNormal="80" workbookViewId="0">
      <pane xSplit="3" ySplit="10" topLeftCell="D672" activePane="bottomRight" state="frozen"/>
      <selection pane="topRight" activeCell="D1" sqref="D1"/>
      <selection pane="bottomLeft" activeCell="A11" sqref="A11"/>
      <selection pane="bottomRight" activeCell="D4" sqref="D4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5"/>
      <c r="F1" s="15"/>
      <c r="G1" s="15"/>
      <c r="R1" t="s">
        <v>13</v>
      </c>
      <c r="S1" t="s">
        <v>14</v>
      </c>
    </row>
    <row r="2" spans="1:24" x14ac:dyDescent="0.25">
      <c r="E2" s="3"/>
      <c r="F2" s="14"/>
      <c r="G2" s="3"/>
    </row>
    <row r="3" spans="1:24" x14ac:dyDescent="0.25">
      <c r="E3" s="3"/>
      <c r="F3" s="14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4"/>
      <c r="G4" s="3"/>
      <c r="R4" s="33" t="s">
        <v>22</v>
      </c>
      <c r="S4" s="33">
        <v>0</v>
      </c>
      <c r="T4" s="33">
        <v>7.3419999999999996</v>
      </c>
      <c r="U4" s="33">
        <v>13.22</v>
      </c>
      <c r="V4" s="33">
        <v>13.22</v>
      </c>
      <c r="W4" s="33">
        <v>17.617999999999999</v>
      </c>
      <c r="X4" s="33">
        <v>21.248999999999999</v>
      </c>
    </row>
    <row r="5" spans="1:24" x14ac:dyDescent="0.25">
      <c r="R5" s="32" t="s">
        <v>121</v>
      </c>
      <c r="S5" s="32">
        <v>0</v>
      </c>
      <c r="T5" s="32">
        <v>8.843</v>
      </c>
      <c r="U5" s="32">
        <v>15.923999999999999</v>
      </c>
      <c r="V5" s="32">
        <v>15.923999999999999</v>
      </c>
      <c r="W5" s="32">
        <v>21.221</v>
      </c>
      <c r="X5" s="32">
        <v>26.513999999999999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32" t="s">
        <v>10</v>
      </c>
      <c r="E8" s="32" t="s">
        <v>10</v>
      </c>
      <c r="F8" s="32" t="s">
        <v>10</v>
      </c>
      <c r="G8" s="32" t="s">
        <v>10</v>
      </c>
      <c r="H8" s="32" t="s">
        <v>10</v>
      </c>
      <c r="I8" s="32" t="s">
        <v>10</v>
      </c>
      <c r="J8" s="32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34" t="s">
        <v>3</v>
      </c>
      <c r="E9" s="34" t="s">
        <v>4</v>
      </c>
      <c r="F9" s="34" t="s">
        <v>5</v>
      </c>
      <c r="G9" s="34" t="s">
        <v>6</v>
      </c>
      <c r="H9" s="34" t="s">
        <v>7</v>
      </c>
      <c r="I9" s="34" t="s">
        <v>8</v>
      </c>
      <c r="J9" s="34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122</v>
      </c>
      <c r="B10" s="1" t="s">
        <v>1</v>
      </c>
      <c r="C10" s="1" t="s">
        <v>2</v>
      </c>
      <c r="D10" s="32" t="str">
        <f t="shared" ref="D10:W10" si="1">CONCATENATE(D8,"_",D9)</f>
        <v>ACTIVOS_Polpaico 220</v>
      </c>
      <c r="E10" s="32" t="str">
        <f t="shared" si="1"/>
        <v>ACTIVOS_Cerro Navia 220</v>
      </c>
      <c r="F10" s="32" t="str">
        <f t="shared" si="1"/>
        <v>ACTIVOS_Chena 220</v>
      </c>
      <c r="G10" s="32" t="str">
        <f t="shared" si="1"/>
        <v>ACTIVOS_Alto Jahuel 220</v>
      </c>
      <c r="H10" s="32" t="str">
        <f t="shared" si="1"/>
        <v>ACTIVOS_Nogales 220</v>
      </c>
      <c r="I10" s="32" t="str">
        <f t="shared" si="1"/>
        <v>ACTIVOS_Quillota 220</v>
      </c>
      <c r="J10" s="32" t="str">
        <f t="shared" si="1"/>
        <v>ACTIVOS_Los Maquis 220</v>
      </c>
      <c r="K10" s="18" t="str">
        <f t="shared" si="1"/>
        <v>REACTIVOS_Polpaico 220</v>
      </c>
      <c r="L10" s="18" t="str">
        <f t="shared" si="1"/>
        <v>REACTIVOS_Cerro Navia 220</v>
      </c>
      <c r="M10" s="18" t="str">
        <f t="shared" si="1"/>
        <v>REACTIVOS_Chena 220</v>
      </c>
      <c r="N10" s="18" t="str">
        <f t="shared" si="1"/>
        <v>REACTIVOS_Alto Jahuel 220</v>
      </c>
      <c r="O10" s="18" t="str">
        <f t="shared" si="1"/>
        <v>REACTIVOS_Nogales 220</v>
      </c>
      <c r="P10" s="18" t="str">
        <f t="shared" si="1"/>
        <v>REACTIVOS_Quillota 220</v>
      </c>
      <c r="Q10" s="18" t="str">
        <f t="shared" si="1"/>
        <v>REACTIVOS_Los Maquis 220</v>
      </c>
      <c r="R10" s="17" t="str">
        <f t="shared" si="1"/>
        <v>CARGO_Polpaico 220</v>
      </c>
      <c r="S10" s="17" t="str">
        <f t="shared" si="1"/>
        <v>CARGO_Cerro Navia 220</v>
      </c>
      <c r="T10" s="17" t="str">
        <f t="shared" si="1"/>
        <v>CARGO_Chena 220</v>
      </c>
      <c r="U10" s="17" t="str">
        <f t="shared" si="1"/>
        <v>CARGO_Alto Jahuel 220</v>
      </c>
      <c r="V10" s="17" t="str">
        <f t="shared" si="1"/>
        <v>CARGO_Nogales 220</v>
      </c>
      <c r="W10" s="17" t="str">
        <f t="shared" si="1"/>
        <v>CARGO_Quillota 220</v>
      </c>
      <c r="X10" s="17" t="str">
        <f t="shared" ref="X10" si="2">CONCATENATE(X8,"_",X9)</f>
        <v>CARGO_Los Maquis 220</v>
      </c>
    </row>
    <row r="11" spans="1:24" x14ac:dyDescent="0.25">
      <c r="A11" s="40">
        <v>44228</v>
      </c>
      <c r="B11" s="41">
        <v>1</v>
      </c>
      <c r="C11" s="21" t="str">
        <f>CONCATENATE(A11,"_",B11)</f>
        <v>44228_1</v>
      </c>
      <c r="D11" s="26">
        <v>137.40597526690621</v>
      </c>
      <c r="E11" s="26">
        <v>175.42148406444369</v>
      </c>
      <c r="F11" s="26">
        <v>383.72738155847867</v>
      </c>
      <c r="G11" s="26">
        <v>188.59178073223893</v>
      </c>
      <c r="H11" s="26">
        <v>0.19933567659457985</v>
      </c>
      <c r="I11" s="26">
        <v>1.9553500046788521</v>
      </c>
      <c r="J11" s="26">
        <v>0.46274998524396843</v>
      </c>
      <c r="K11" s="26">
        <v>-20.685166846487995</v>
      </c>
      <c r="L11" s="26">
        <v>-21.348428382341954</v>
      </c>
      <c r="M11" s="26">
        <v>-44.920531326523481</v>
      </c>
      <c r="N11" s="26">
        <v>-25.171327600528571</v>
      </c>
      <c r="O11" s="26">
        <v>5.0991784712054976E-3</v>
      </c>
      <c r="P11" s="26">
        <v>-0.15849789668217032</v>
      </c>
      <c r="Q11" s="26">
        <v>6.2071029041259589E-4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40">
        <v>44228</v>
      </c>
      <c r="B12" s="41">
        <v>2</v>
      </c>
      <c r="C12" s="21" t="str">
        <f t="shared" ref="C12:C75" si="9">CONCATENATE(A12,"_",B12)</f>
        <v>44228_2</v>
      </c>
      <c r="D12" s="26">
        <v>122.56802671889666</v>
      </c>
      <c r="E12" s="26">
        <v>153.92383877459318</v>
      </c>
      <c r="F12" s="26">
        <v>334.96762184464706</v>
      </c>
      <c r="G12" s="26">
        <v>165.67490887581386</v>
      </c>
      <c r="H12" s="26">
        <v>0.18715653849696332</v>
      </c>
      <c r="I12" s="26">
        <v>1.7216694276096429</v>
      </c>
      <c r="J12" s="26">
        <v>0.43768919506326059</v>
      </c>
      <c r="K12" s="26">
        <v>-21.267170352934755</v>
      </c>
      <c r="L12" s="26">
        <v>-22.799556444940286</v>
      </c>
      <c r="M12" s="26">
        <v>-48.424080426010796</v>
      </c>
      <c r="N12" s="26">
        <v>-26.676126068414263</v>
      </c>
      <c r="O12" s="26">
        <v>7.2950885943954477E-3</v>
      </c>
      <c r="P12" s="26">
        <v>-0.17161427930155909</v>
      </c>
      <c r="Q12" s="26">
        <v>5.1565318152372395E-3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40">
        <v>44228</v>
      </c>
      <c r="B13" s="41">
        <v>3</v>
      </c>
      <c r="C13" s="21" t="str">
        <f t="shared" si="9"/>
        <v>44228_3</v>
      </c>
      <c r="D13" s="26">
        <v>113.37546940434427</v>
      </c>
      <c r="E13" s="26">
        <v>140.78514602309357</v>
      </c>
      <c r="F13" s="26">
        <v>304.73982663598247</v>
      </c>
      <c r="G13" s="26">
        <v>151.29262504104798</v>
      </c>
      <c r="H13" s="26">
        <v>0.18169187836269945</v>
      </c>
      <c r="I13" s="26">
        <v>1.6054093768731168</v>
      </c>
      <c r="J13" s="26">
        <v>0.42552694384459427</v>
      </c>
      <c r="K13" s="26">
        <v>-22.086756095554648</v>
      </c>
      <c r="L13" s="26">
        <v>-23.720055451695398</v>
      </c>
      <c r="M13" s="26">
        <v>-50.418868340132441</v>
      </c>
      <c r="N13" s="26">
        <v>-27.757103723662055</v>
      </c>
      <c r="O13" s="26">
        <v>1.3232327611508776E-2</v>
      </c>
      <c r="P13" s="26">
        <v>-0.1653125188202709</v>
      </c>
      <c r="Q13" s="26">
        <v>1.8488947734744309E-2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40">
        <v>44228</v>
      </c>
      <c r="B14" s="41">
        <v>4</v>
      </c>
      <c r="C14" s="21" t="str">
        <f t="shared" si="9"/>
        <v>44228_4</v>
      </c>
      <c r="D14" s="26">
        <v>107.80163533154655</v>
      </c>
      <c r="E14" s="26">
        <v>133.02337536776045</v>
      </c>
      <c r="F14" s="26">
        <v>286.97428635231773</v>
      </c>
      <c r="G14" s="26">
        <v>142.97378787577671</v>
      </c>
      <c r="H14" s="26">
        <v>0.1786478188938411</v>
      </c>
      <c r="I14" s="26">
        <v>1.5123116555762537</v>
      </c>
      <c r="J14" s="26">
        <v>0.41876310593609228</v>
      </c>
      <c r="K14" s="26">
        <v>-22.748317346839464</v>
      </c>
      <c r="L14" s="26">
        <v>-24.330100786500633</v>
      </c>
      <c r="M14" s="26">
        <v>-51.816689245264584</v>
      </c>
      <c r="N14" s="26">
        <v>-28.583696841458814</v>
      </c>
      <c r="O14" s="26">
        <v>1.2209827941292235E-2</v>
      </c>
      <c r="P14" s="26">
        <v>-0.17683419658473656</v>
      </c>
      <c r="Q14" s="26">
        <v>1.6259934142187384E-2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40">
        <v>44228</v>
      </c>
      <c r="B15" s="41">
        <v>5</v>
      </c>
      <c r="C15" s="21" t="str">
        <f t="shared" si="9"/>
        <v>44228_5</v>
      </c>
      <c r="D15" s="26">
        <v>105.42364922246509</v>
      </c>
      <c r="E15" s="26">
        <v>129.70927847546969</v>
      </c>
      <c r="F15" s="26">
        <v>279.96255529899332</v>
      </c>
      <c r="G15" s="26">
        <v>139.28066845546121</v>
      </c>
      <c r="H15" s="26">
        <v>0.17699895427475318</v>
      </c>
      <c r="I15" s="26">
        <v>1.479187648464152</v>
      </c>
      <c r="J15" s="26">
        <v>0.41563645066329402</v>
      </c>
      <c r="K15" s="26">
        <v>-22.640365431159161</v>
      </c>
      <c r="L15" s="26">
        <v>-24.243601786031043</v>
      </c>
      <c r="M15" s="26">
        <v>-51.499945295317332</v>
      </c>
      <c r="N15" s="26">
        <v>-28.515453107628527</v>
      </c>
      <c r="O15" s="26">
        <v>1.1304477515149174E-2</v>
      </c>
      <c r="P15" s="26">
        <v>-0.1765209985539978</v>
      </c>
      <c r="Q15" s="26">
        <v>1.4312036827628655E-2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40">
        <v>44228</v>
      </c>
      <c r="B16" s="41">
        <v>6</v>
      </c>
      <c r="C16" s="21" t="str">
        <f t="shared" si="9"/>
        <v>44228_6</v>
      </c>
      <c r="D16" s="26">
        <v>106.47650735628339</v>
      </c>
      <c r="E16" s="26">
        <v>131.31423332832759</v>
      </c>
      <c r="F16" s="26">
        <v>283.69607627876951</v>
      </c>
      <c r="G16" s="26">
        <v>140.68649347337271</v>
      </c>
      <c r="H16" s="26">
        <v>0.17156591648412906</v>
      </c>
      <c r="I16" s="26">
        <v>1.4951428059341703</v>
      </c>
      <c r="J16" s="26">
        <v>0.40230195712879202</v>
      </c>
      <c r="K16" s="26">
        <v>-23.004196841231412</v>
      </c>
      <c r="L16" s="26">
        <v>-25.09040712524699</v>
      </c>
      <c r="M16" s="26">
        <v>-52.87716318120556</v>
      </c>
      <c r="N16" s="26">
        <v>-29.106593027620665</v>
      </c>
      <c r="O16" s="26">
        <v>3.8833357692472834E-3</v>
      </c>
      <c r="P16" s="26">
        <v>-0.19371454681458039</v>
      </c>
      <c r="Q16" s="26">
        <v>-2.6472271595678496E-3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40">
        <v>44228</v>
      </c>
      <c r="B17" s="41">
        <v>7</v>
      </c>
      <c r="C17" s="21" t="str">
        <f t="shared" si="9"/>
        <v>44228_7</v>
      </c>
      <c r="D17" s="26">
        <v>112.9594684847023</v>
      </c>
      <c r="E17" s="26">
        <v>140.8615711691636</v>
      </c>
      <c r="F17" s="26">
        <v>303.72720095326173</v>
      </c>
      <c r="G17" s="26">
        <v>150.57391681499107</v>
      </c>
      <c r="H17" s="26">
        <v>0.17624366570542024</v>
      </c>
      <c r="I17" s="26">
        <v>1.6035740073431632</v>
      </c>
      <c r="J17" s="26">
        <v>0.41202459634089589</v>
      </c>
      <c r="K17" s="26">
        <v>-22.57241498365082</v>
      </c>
      <c r="L17" s="26">
        <v>-24.654157284583071</v>
      </c>
      <c r="M17" s="26">
        <v>-52.183826816231132</v>
      </c>
      <c r="N17" s="26">
        <v>-28.360472316799186</v>
      </c>
      <c r="O17" s="26">
        <v>4.8501231762648088E-3</v>
      </c>
      <c r="P17" s="26">
        <v>-0.18884928948579363</v>
      </c>
      <c r="Q17" s="26">
        <v>3.2546306168884306E-4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40">
        <v>44228</v>
      </c>
      <c r="B18" s="41">
        <v>8</v>
      </c>
      <c r="C18" s="21" t="str">
        <f t="shared" si="9"/>
        <v>44228_8</v>
      </c>
      <c r="D18" s="26">
        <v>123.33457914638105</v>
      </c>
      <c r="E18" s="26">
        <v>154.28165697919366</v>
      </c>
      <c r="F18" s="26">
        <v>329.72425685466891</v>
      </c>
      <c r="G18" s="26">
        <v>163.72970775044965</v>
      </c>
      <c r="H18" s="26">
        <v>0.16034820623560084</v>
      </c>
      <c r="I18" s="26">
        <v>1.719018599576065</v>
      </c>
      <c r="J18" s="26">
        <v>0.37483915601082168</v>
      </c>
      <c r="K18" s="26">
        <v>-24.439591600555818</v>
      </c>
      <c r="L18" s="26">
        <v>-29.08008067737466</v>
      </c>
      <c r="M18" s="26">
        <v>-59.884150783384733</v>
      </c>
      <c r="N18" s="26">
        <v>-30.528949514209781</v>
      </c>
      <c r="O18" s="26">
        <v>7.7461905266791239E-3</v>
      </c>
      <c r="P18" s="26">
        <v>-0.20693416592014591</v>
      </c>
      <c r="Q18" s="26">
        <v>6.1706245331399094E-3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40">
        <v>44228</v>
      </c>
      <c r="B19" s="41">
        <v>9</v>
      </c>
      <c r="C19" s="21" t="str">
        <f t="shared" si="9"/>
        <v>44228_9</v>
      </c>
      <c r="D19" s="26">
        <v>143.65851858148091</v>
      </c>
      <c r="E19" s="26">
        <v>180.08452046446931</v>
      </c>
      <c r="F19" s="26">
        <v>382.33626378415443</v>
      </c>
      <c r="G19" s="26">
        <v>190.04122875842489</v>
      </c>
      <c r="H19" s="26">
        <v>0.17974089005379423</v>
      </c>
      <c r="I19" s="26">
        <v>1.9862699445453245</v>
      </c>
      <c r="J19" s="26">
        <v>0.41650827775863952</v>
      </c>
      <c r="K19" s="26">
        <v>-28.150327600383438</v>
      </c>
      <c r="L19" s="26">
        <v>-31.814141476562515</v>
      </c>
      <c r="M19" s="26">
        <v>-68.104372399537823</v>
      </c>
      <c r="N19" s="26">
        <v>-37.750645984179968</v>
      </c>
      <c r="O19" s="26">
        <v>1.8549592407741042E-2</v>
      </c>
      <c r="P19" s="26">
        <v>-0.15265420144023945</v>
      </c>
      <c r="Q19" s="26">
        <v>3.0488909854096597E-2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40">
        <v>44228</v>
      </c>
      <c r="B20" s="41">
        <v>10</v>
      </c>
      <c r="C20" s="21" t="str">
        <f t="shared" si="9"/>
        <v>44228_10</v>
      </c>
      <c r="D20" s="26">
        <v>163.70967843811337</v>
      </c>
      <c r="E20" s="26">
        <v>204.32021671916942</v>
      </c>
      <c r="F20" s="26">
        <v>433.07158557808947</v>
      </c>
      <c r="G20" s="26">
        <v>215.11391991457509</v>
      </c>
      <c r="H20" s="26">
        <v>0.20175108432090355</v>
      </c>
      <c r="I20" s="26">
        <v>2.2630244249778739</v>
      </c>
      <c r="J20" s="26">
        <v>0.46583672573298157</v>
      </c>
      <c r="K20" s="26">
        <v>-23.471199058726093</v>
      </c>
      <c r="L20" s="26">
        <v>-24.755594000888763</v>
      </c>
      <c r="M20" s="26">
        <v>-55.102788222530236</v>
      </c>
      <c r="N20" s="26">
        <v>-32.913891101612805</v>
      </c>
      <c r="O20" s="26">
        <v>3.4192411486331648E-2</v>
      </c>
      <c r="P20" s="26">
        <v>-1.5308354091598069E-2</v>
      </c>
      <c r="Q20" s="26">
        <v>6.6452301397393276E-2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</v>
      </c>
      <c r="W20" s="3">
        <f t="shared" si="7"/>
        <v>0</v>
      </c>
      <c r="X20" s="3">
        <f t="shared" si="8"/>
        <v>0</v>
      </c>
    </row>
    <row r="21" spans="1:24" x14ac:dyDescent="0.25">
      <c r="A21" s="40">
        <v>44228</v>
      </c>
      <c r="B21" s="41">
        <v>11</v>
      </c>
      <c r="C21" s="21" t="str">
        <f t="shared" si="9"/>
        <v>44228_11</v>
      </c>
      <c r="D21" s="26">
        <v>179.41698266785315</v>
      </c>
      <c r="E21" s="26">
        <v>222.30976935133262</v>
      </c>
      <c r="F21" s="26">
        <v>470.89439103453543</v>
      </c>
      <c r="G21" s="26">
        <v>234.77992546266728</v>
      </c>
      <c r="H21" s="26">
        <v>0.23546253319316318</v>
      </c>
      <c r="I21" s="26">
        <v>2.4950702364816602</v>
      </c>
      <c r="J21" s="26">
        <v>0.54150797454018107</v>
      </c>
      <c r="K21" s="26">
        <v>-18.026914312791252</v>
      </c>
      <c r="L21" s="26">
        <v>-18.864645322763518</v>
      </c>
      <c r="M21" s="26">
        <v>-43.18790327025652</v>
      </c>
      <c r="N21" s="26">
        <v>-26.908757216730766</v>
      </c>
      <c r="O21" s="26">
        <v>3.8480124340327E-2</v>
      </c>
      <c r="P21" s="26">
        <v>6.8146940935933945E-2</v>
      </c>
      <c r="Q21" s="26">
        <v>7.6747229997326333E-2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</v>
      </c>
      <c r="W21" s="3">
        <f t="shared" si="7"/>
        <v>0</v>
      </c>
      <c r="X21" s="3">
        <f t="shared" si="8"/>
        <v>0</v>
      </c>
    </row>
    <row r="22" spans="1:24" x14ac:dyDescent="0.25">
      <c r="A22" s="40">
        <v>44228</v>
      </c>
      <c r="B22" s="41">
        <v>12</v>
      </c>
      <c r="C22" s="21" t="str">
        <f t="shared" si="9"/>
        <v>44228_12</v>
      </c>
      <c r="D22" s="26">
        <v>188.24867266804605</v>
      </c>
      <c r="E22" s="26">
        <v>230.30097915840287</v>
      </c>
      <c r="F22" s="26">
        <v>487.57186886125385</v>
      </c>
      <c r="G22" s="26">
        <v>245.55273565773339</v>
      </c>
      <c r="H22" s="26">
        <v>0.25555978425838999</v>
      </c>
      <c r="I22" s="26">
        <v>2.5400926442881522</v>
      </c>
      <c r="J22" s="26">
        <v>0.58696821179472469</v>
      </c>
      <c r="K22" s="26">
        <v>-14.628127212094455</v>
      </c>
      <c r="L22" s="26">
        <v>-15.451100153583903</v>
      </c>
      <c r="M22" s="26">
        <v>-36.462239138853114</v>
      </c>
      <c r="N22" s="26">
        <v>-23.365114235385004</v>
      </c>
      <c r="O22" s="26">
        <v>4.2681095150310586E-2</v>
      </c>
      <c r="P22" s="26">
        <v>0.13777840780772635</v>
      </c>
      <c r="Q22" s="26">
        <v>8.4948460054949659E-2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x14ac:dyDescent="0.25">
      <c r="A23" s="40">
        <v>44228</v>
      </c>
      <c r="B23" s="41">
        <v>13</v>
      </c>
      <c r="C23" s="21" t="str">
        <f t="shared" si="9"/>
        <v>44228_13</v>
      </c>
      <c r="D23" s="26">
        <v>195.62076406746138</v>
      </c>
      <c r="E23" s="26">
        <v>237.91646557666502</v>
      </c>
      <c r="F23" s="26">
        <v>504.38442809266002</v>
      </c>
      <c r="G23" s="26">
        <v>254.65723017943827</v>
      </c>
      <c r="H23" s="26">
        <v>0.25152380175828754</v>
      </c>
      <c r="I23" s="26">
        <v>2.6030537268316993</v>
      </c>
      <c r="J23" s="26">
        <v>0.57766908999311273</v>
      </c>
      <c r="K23" s="26">
        <v>-11.261519261741736</v>
      </c>
      <c r="L23" s="26">
        <v>-11.358448067067554</v>
      </c>
      <c r="M23" s="26">
        <v>-27.484510788623769</v>
      </c>
      <c r="N23" s="26">
        <v>-18.952922657886454</v>
      </c>
      <c r="O23" s="26">
        <v>3.8036460796481882E-2</v>
      </c>
      <c r="P23" s="26">
        <v>0.17672814821271632</v>
      </c>
      <c r="Q23" s="26">
        <v>7.3447716645299255E-2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x14ac:dyDescent="0.25">
      <c r="A24" s="40">
        <v>44228</v>
      </c>
      <c r="B24" s="41">
        <v>14</v>
      </c>
      <c r="C24" s="21" t="str">
        <f t="shared" si="9"/>
        <v>44228_14</v>
      </c>
      <c r="D24" s="26">
        <v>200.84722611672103</v>
      </c>
      <c r="E24" s="26">
        <v>245.63640336573573</v>
      </c>
      <c r="F24" s="26">
        <v>522.46491396667</v>
      </c>
      <c r="G24" s="26">
        <v>264.03909772039219</v>
      </c>
      <c r="H24" s="26">
        <v>0.24245088315960489</v>
      </c>
      <c r="I24" s="26">
        <v>2.6688169665084454</v>
      </c>
      <c r="J24" s="26">
        <v>0.55790633872784146</v>
      </c>
      <c r="K24" s="26">
        <v>-10.1528712749097</v>
      </c>
      <c r="L24" s="26">
        <v>-10.191982812464135</v>
      </c>
      <c r="M24" s="26">
        <v>-24.486488747265888</v>
      </c>
      <c r="N24" s="26">
        <v>-17.022291529139476</v>
      </c>
      <c r="O24" s="26">
        <v>2.8145050117755754E-2</v>
      </c>
      <c r="P24" s="26">
        <v>0.16329889544729109</v>
      </c>
      <c r="Q24" s="26">
        <v>5.0660342522939522E-2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x14ac:dyDescent="0.25">
      <c r="A25" s="40">
        <v>44228</v>
      </c>
      <c r="B25" s="41">
        <v>15</v>
      </c>
      <c r="C25" s="21" t="str">
        <f t="shared" si="9"/>
        <v>44228_15</v>
      </c>
      <c r="D25" s="26">
        <v>201.72073347578487</v>
      </c>
      <c r="E25" s="26">
        <v>249.17338933226429</v>
      </c>
      <c r="F25" s="26">
        <v>528.54652460576563</v>
      </c>
      <c r="G25" s="26">
        <v>264.83798271980328</v>
      </c>
      <c r="H25" s="26">
        <v>0.23286332913821856</v>
      </c>
      <c r="I25" s="26">
        <v>2.7539924718684476</v>
      </c>
      <c r="J25" s="26">
        <v>0.53566030931526831</v>
      </c>
      <c r="K25" s="26">
        <v>-8.5025575303246406</v>
      </c>
      <c r="L25" s="26">
        <v>-7.4149372276314427</v>
      </c>
      <c r="M25" s="26">
        <v>-18.415986027538633</v>
      </c>
      <c r="N25" s="26">
        <v>-14.903824843758478</v>
      </c>
      <c r="O25" s="26">
        <v>1.0765031486076906E-2</v>
      </c>
      <c r="P25" s="26">
        <v>0.19109975055900569</v>
      </c>
      <c r="Q25" s="26">
        <v>1.1603776691392929E-2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x14ac:dyDescent="0.25">
      <c r="A26" s="40">
        <v>44228</v>
      </c>
      <c r="B26" s="41">
        <v>16</v>
      </c>
      <c r="C26" s="21" t="str">
        <f t="shared" si="9"/>
        <v>44228_16</v>
      </c>
      <c r="D26" s="26">
        <v>198.08135718701291</v>
      </c>
      <c r="E26" s="26">
        <v>246.31087406846595</v>
      </c>
      <c r="F26" s="26">
        <v>521.77035091876007</v>
      </c>
      <c r="G26" s="26">
        <v>259.97655003284819</v>
      </c>
      <c r="H26" s="26">
        <v>0.24651934252530644</v>
      </c>
      <c r="I26" s="26">
        <v>2.7694632854755539</v>
      </c>
      <c r="J26" s="26">
        <v>0.57038411209907214</v>
      </c>
      <c r="K26" s="26">
        <v>-7.8423775766413328</v>
      </c>
      <c r="L26" s="26">
        <v>-5.6803173932239854</v>
      </c>
      <c r="M26" s="26">
        <v>-14.786635990330264</v>
      </c>
      <c r="N26" s="26">
        <v>-13.870823875170654</v>
      </c>
      <c r="O26" s="26">
        <v>3.028842604631133E-2</v>
      </c>
      <c r="P26" s="26">
        <v>0.23642138764435155</v>
      </c>
      <c r="Q26" s="26">
        <v>5.6446562394810912E-2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x14ac:dyDescent="0.25">
      <c r="A27" s="40">
        <v>44228</v>
      </c>
      <c r="B27" s="41">
        <v>17</v>
      </c>
      <c r="C27" s="21" t="str">
        <f t="shared" si="9"/>
        <v>44228_17</v>
      </c>
      <c r="D27" s="26">
        <v>193.3855364654782</v>
      </c>
      <c r="E27" s="26">
        <v>241.66800552635527</v>
      </c>
      <c r="F27" s="26">
        <v>510.71603034192464</v>
      </c>
      <c r="G27" s="26">
        <v>253.56546209079957</v>
      </c>
      <c r="H27" s="26">
        <v>0.25033116995491012</v>
      </c>
      <c r="I27" s="26">
        <v>2.7713283080963014</v>
      </c>
      <c r="J27" s="26">
        <v>0.57935690206458501</v>
      </c>
      <c r="K27" s="26">
        <v>-8.0885414620160834</v>
      </c>
      <c r="L27" s="26">
        <v>-5.8665570864660683</v>
      </c>
      <c r="M27" s="26">
        <v>-15.314433230050213</v>
      </c>
      <c r="N27" s="26">
        <v>-14.348459362849688</v>
      </c>
      <c r="O27" s="26">
        <v>2.8480585350258096E-2</v>
      </c>
      <c r="P27" s="26">
        <v>0.23616857148360773</v>
      </c>
      <c r="Q27" s="26">
        <v>5.2390566075971701E-2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x14ac:dyDescent="0.25">
      <c r="A28" s="40">
        <v>44228</v>
      </c>
      <c r="B28" s="41">
        <v>18</v>
      </c>
      <c r="C28" s="21" t="str">
        <f t="shared" si="9"/>
        <v>44228_18</v>
      </c>
      <c r="D28" s="26">
        <v>186.0390187609253</v>
      </c>
      <c r="E28" s="26">
        <v>231.34673465832196</v>
      </c>
      <c r="F28" s="26">
        <v>490.77711188494681</v>
      </c>
      <c r="G28" s="26">
        <v>243.91407943042844</v>
      </c>
      <c r="H28" s="26">
        <v>0.20571978754001344</v>
      </c>
      <c r="I28" s="26">
        <v>2.565443754241953</v>
      </c>
      <c r="J28" s="26">
        <v>0.47534523589288846</v>
      </c>
      <c r="K28" s="26">
        <v>-14.554895902501256</v>
      </c>
      <c r="L28" s="26">
        <v>-12.702345857352062</v>
      </c>
      <c r="M28" s="26">
        <v>-28.723937290980835</v>
      </c>
      <c r="N28" s="26">
        <v>-21.534775893987987</v>
      </c>
      <c r="O28" s="26">
        <v>1.6688564280214653E-2</v>
      </c>
      <c r="P28" s="26">
        <v>0.1382022177633849</v>
      </c>
      <c r="Q28" s="26">
        <v>2.4607652195789288E-2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x14ac:dyDescent="0.25">
      <c r="A29" s="40">
        <v>44228</v>
      </c>
      <c r="B29" s="41">
        <v>19</v>
      </c>
      <c r="C29" s="21" t="str">
        <f t="shared" si="9"/>
        <v>44228_19</v>
      </c>
      <c r="D29" s="26">
        <v>174.65810957603364</v>
      </c>
      <c r="E29" s="26">
        <v>217.7870760095592</v>
      </c>
      <c r="F29" s="26">
        <v>465.43065671485209</v>
      </c>
      <c r="G29" s="26">
        <v>231.06700168758846</v>
      </c>
      <c r="H29" s="26">
        <v>0.17051197073987071</v>
      </c>
      <c r="I29" s="26">
        <v>2.3985894334299083</v>
      </c>
      <c r="J29" s="26">
        <v>0.39259728954258932</v>
      </c>
      <c r="K29" s="26">
        <v>-20.789524523015849</v>
      </c>
      <c r="L29" s="26">
        <v>-21.332296254930736</v>
      </c>
      <c r="M29" s="26">
        <v>-46.372764068470829</v>
      </c>
      <c r="N29" s="26">
        <v>-29.14704300840588</v>
      </c>
      <c r="O29" s="26">
        <v>-3.6354940044484056E-3</v>
      </c>
      <c r="P29" s="26">
        <v>1.5736694051386505E-2</v>
      </c>
      <c r="Q29" s="26">
        <v>-2.1620243396158006E-2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40">
        <v>44228</v>
      </c>
      <c r="B30" s="41">
        <v>20</v>
      </c>
      <c r="C30" s="21" t="str">
        <f t="shared" si="9"/>
        <v>44228_20</v>
      </c>
      <c r="D30" s="26">
        <v>165.87933394281998</v>
      </c>
      <c r="E30" s="26">
        <v>211.28078872918977</v>
      </c>
      <c r="F30" s="26">
        <v>455.2960600527573</v>
      </c>
      <c r="G30" s="26">
        <v>223.67688644200507</v>
      </c>
      <c r="H30" s="26">
        <v>0.17115491102759001</v>
      </c>
      <c r="I30" s="26">
        <v>2.3590120685657863</v>
      </c>
      <c r="J30" s="26">
        <v>0.39424716541917976</v>
      </c>
      <c r="K30" s="26">
        <v>-27.120814634770181</v>
      </c>
      <c r="L30" s="26">
        <v>-27.964732980468348</v>
      </c>
      <c r="M30" s="26">
        <v>-59.900406053011721</v>
      </c>
      <c r="N30" s="26">
        <v>-35.595771039098317</v>
      </c>
      <c r="O30" s="26">
        <v>-2.5345171860357216E-3</v>
      </c>
      <c r="P30" s="26">
        <v>-6.5920639869676445E-2</v>
      </c>
      <c r="Q30" s="26">
        <v>-1.8874534959448651E-2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40">
        <v>44228</v>
      </c>
      <c r="B31" s="41">
        <v>21</v>
      </c>
      <c r="C31" s="21" t="str">
        <f t="shared" si="9"/>
        <v>44228_21</v>
      </c>
      <c r="D31" s="26">
        <v>165.83478534840717</v>
      </c>
      <c r="E31" s="26">
        <v>215.92148599914088</v>
      </c>
      <c r="F31" s="26">
        <v>467.82801613237785</v>
      </c>
      <c r="G31" s="26">
        <v>227.3825816415</v>
      </c>
      <c r="H31" s="26">
        <v>0.19695747559297708</v>
      </c>
      <c r="I31" s="26">
        <v>2.4995975052272401</v>
      </c>
      <c r="J31" s="26">
        <v>0.45212708335338225</v>
      </c>
      <c r="K31" s="26">
        <v>-33.028790090909077</v>
      </c>
      <c r="L31" s="26">
        <v>-33.958184393708308</v>
      </c>
      <c r="M31" s="26">
        <v>-71.531195348067456</v>
      </c>
      <c r="N31" s="26">
        <v>-42.244056235875796</v>
      </c>
      <c r="O31" s="26">
        <v>1.1892529014228052E-2</v>
      </c>
      <c r="P31" s="26">
        <v>-0.11538175984994679</v>
      </c>
      <c r="Q31" s="26">
        <v>1.5920414923601137E-2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40">
        <v>44228</v>
      </c>
      <c r="B32" s="41">
        <v>22</v>
      </c>
      <c r="C32" s="21" t="str">
        <f t="shared" si="9"/>
        <v>44228_22</v>
      </c>
      <c r="D32" s="26">
        <v>181.61743133200733</v>
      </c>
      <c r="E32" s="26">
        <v>238.01884928003557</v>
      </c>
      <c r="F32" s="26">
        <v>518.79795235607321</v>
      </c>
      <c r="G32" s="26">
        <v>251.78808199518599</v>
      </c>
      <c r="H32" s="26">
        <v>0.23867411814875011</v>
      </c>
      <c r="I32" s="26">
        <v>2.7811560675983844</v>
      </c>
      <c r="J32" s="26">
        <v>0.54423835726825831</v>
      </c>
      <c r="K32" s="26">
        <v>-34.368534100954804</v>
      </c>
      <c r="L32" s="26">
        <v>-34.440505207194086</v>
      </c>
      <c r="M32" s="26">
        <v>-70.728535394947357</v>
      </c>
      <c r="N32" s="26">
        <v>-43.107703017397391</v>
      </c>
      <c r="O32" s="26">
        <v>6.6735324389199293E-3</v>
      </c>
      <c r="P32" s="26">
        <v>-0.13798248251002665</v>
      </c>
      <c r="Q32" s="26">
        <v>4.87144554326266E-3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40">
        <v>44228</v>
      </c>
      <c r="B33" s="41">
        <v>23</v>
      </c>
      <c r="C33" s="21" t="str">
        <f t="shared" si="9"/>
        <v>44228_23</v>
      </c>
      <c r="D33" s="26">
        <v>173.31695909546212</v>
      </c>
      <c r="E33" s="26">
        <v>228.52173372050791</v>
      </c>
      <c r="F33" s="26">
        <v>500.00467547414155</v>
      </c>
      <c r="G33" s="26">
        <v>240.70116396778738</v>
      </c>
      <c r="H33" s="26">
        <v>0.22572883126367224</v>
      </c>
      <c r="I33" s="26">
        <v>2.6700410295716481</v>
      </c>
      <c r="J33" s="26">
        <v>0.51801411440296896</v>
      </c>
      <c r="K33" s="26">
        <v>-37.304031879291088</v>
      </c>
      <c r="L33" s="26">
        <v>-37.911369708081935</v>
      </c>
      <c r="M33" s="26">
        <v>-77.749077443745378</v>
      </c>
      <c r="N33" s="26">
        <v>-47.274221265664735</v>
      </c>
      <c r="O33" s="26">
        <v>-9.4607110507240102E-5</v>
      </c>
      <c r="P33" s="26">
        <v>-0.17988953148513259</v>
      </c>
      <c r="Q33" s="26">
        <v>-1.0575310289817882E-2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40">
        <v>44228</v>
      </c>
      <c r="B34" s="41">
        <v>24</v>
      </c>
      <c r="C34" s="21" t="str">
        <f t="shared" si="9"/>
        <v>44228_24</v>
      </c>
      <c r="D34" s="26">
        <v>157.48692545275526</v>
      </c>
      <c r="E34" s="26">
        <v>206.53761775539149</v>
      </c>
      <c r="F34" s="26">
        <v>451.68546487879553</v>
      </c>
      <c r="G34" s="26">
        <v>217.59238947989169</v>
      </c>
      <c r="H34" s="26">
        <v>0.20070393784623047</v>
      </c>
      <c r="I34" s="26">
        <v>2.4021919126848559</v>
      </c>
      <c r="J34" s="26">
        <v>0.46401293872396954</v>
      </c>
      <c r="K34" s="26">
        <v>-38.489475254083935</v>
      </c>
      <c r="L34" s="26">
        <v>-39.113024194550881</v>
      </c>
      <c r="M34" s="26">
        <v>-80.055327579712682</v>
      </c>
      <c r="N34" s="26">
        <v>-49.175596228559982</v>
      </c>
      <c r="O34" s="26">
        <v>-1.6781005897421847E-2</v>
      </c>
      <c r="P34" s="26">
        <v>-0.21334626089764513</v>
      </c>
      <c r="Q34" s="26">
        <v>-4.9395038178099898E-2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40">
        <v>44229</v>
      </c>
      <c r="B35" s="41">
        <v>1</v>
      </c>
      <c r="C35" s="21" t="str">
        <f t="shared" si="9"/>
        <v>44229_1</v>
      </c>
      <c r="D35" s="26">
        <v>140.34323081178445</v>
      </c>
      <c r="E35" s="26">
        <v>181.70833447688108</v>
      </c>
      <c r="F35" s="26">
        <v>395.0798387842284</v>
      </c>
      <c r="G35" s="26">
        <v>191.11817764908335</v>
      </c>
      <c r="H35" s="26">
        <v>0.18440104472195948</v>
      </c>
      <c r="I35" s="26">
        <v>2.1332276934461407</v>
      </c>
      <c r="J35" s="26">
        <v>0.43080954765023438</v>
      </c>
      <c r="K35" s="26">
        <v>-38.761273634037401</v>
      </c>
      <c r="L35" s="26">
        <v>-39.734045703148077</v>
      </c>
      <c r="M35" s="26">
        <v>-82.220923070020959</v>
      </c>
      <c r="N35" s="26">
        <v>-50.406509636423522</v>
      </c>
      <c r="O35" s="26">
        <v>-3.8829542820887335E-3</v>
      </c>
      <c r="P35" s="26">
        <v>-0.20551413384057879</v>
      </c>
      <c r="Q35" s="26">
        <v>-2.0420391056990089E-2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40">
        <v>44229</v>
      </c>
      <c r="B36" s="41">
        <v>2</v>
      </c>
      <c r="C36" s="21" t="str">
        <f t="shared" si="9"/>
        <v>44229_2</v>
      </c>
      <c r="D36" s="26">
        <v>125.43806023665813</v>
      </c>
      <c r="E36" s="26">
        <v>160.25079663211443</v>
      </c>
      <c r="F36" s="26">
        <v>346.23081152441051</v>
      </c>
      <c r="G36" s="26">
        <v>168.56759353836989</v>
      </c>
      <c r="H36" s="26">
        <v>0.16725298630463786</v>
      </c>
      <c r="I36" s="26">
        <v>1.8867723989008034</v>
      </c>
      <c r="J36" s="26">
        <v>0.39278753606408634</v>
      </c>
      <c r="K36" s="26">
        <v>-30.43835439608052</v>
      </c>
      <c r="L36" s="26">
        <v>-29.224564887456808</v>
      </c>
      <c r="M36" s="26">
        <v>-60.057753696795977</v>
      </c>
      <c r="N36" s="26">
        <v>-37.771191321887727</v>
      </c>
      <c r="O36" s="26">
        <v>-5.0521796183537956E-3</v>
      </c>
      <c r="P36" s="26">
        <v>-0.1369912457773155</v>
      </c>
      <c r="Q36" s="26">
        <v>-2.3629381123259532E-2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40">
        <v>44229</v>
      </c>
      <c r="B37" s="41">
        <v>3</v>
      </c>
      <c r="C37" s="21" t="str">
        <f t="shared" si="9"/>
        <v>44229_3</v>
      </c>
      <c r="D37" s="26">
        <v>116.71289393199629</v>
      </c>
      <c r="E37" s="26">
        <v>147.62068596045813</v>
      </c>
      <c r="F37" s="26">
        <v>317.63586969657604</v>
      </c>
      <c r="G37" s="26">
        <v>155.2002483781454</v>
      </c>
      <c r="H37" s="26">
        <v>0.16471385699785429</v>
      </c>
      <c r="I37" s="26">
        <v>1.7463664980161124</v>
      </c>
      <c r="J37" s="26">
        <v>0.38726117852725717</v>
      </c>
      <c r="K37" s="26">
        <v>-30.939050384900597</v>
      </c>
      <c r="L37" s="26">
        <v>-29.764335205870083</v>
      </c>
      <c r="M37" s="26">
        <v>-61.28508366785676</v>
      </c>
      <c r="N37" s="26">
        <v>-38.31415175638621</v>
      </c>
      <c r="O37" s="26">
        <v>-2.2502115541472942E-3</v>
      </c>
      <c r="P37" s="26">
        <v>-0.14389653010862416</v>
      </c>
      <c r="Q37" s="26">
        <v>-1.7553439748883144E-2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40">
        <v>44229</v>
      </c>
      <c r="B38" s="41">
        <v>4</v>
      </c>
      <c r="C38" s="21" t="str">
        <f t="shared" si="9"/>
        <v>44229_4</v>
      </c>
      <c r="D38" s="26">
        <v>111.11987989493673</v>
      </c>
      <c r="E38" s="26">
        <v>140.06354389494297</v>
      </c>
      <c r="F38" s="26">
        <v>300.37170930056095</v>
      </c>
      <c r="G38" s="26">
        <v>147.46909729156724</v>
      </c>
      <c r="H38" s="26">
        <v>0.15797127666150415</v>
      </c>
      <c r="I38" s="26">
        <v>1.6542470874785768</v>
      </c>
      <c r="J38" s="26">
        <v>0.37192292229778134</v>
      </c>
      <c r="K38" s="26">
        <v>-31.438187651411319</v>
      </c>
      <c r="L38" s="26">
        <v>-30.291849827556739</v>
      </c>
      <c r="M38" s="26">
        <v>-61.866934390005042</v>
      </c>
      <c r="N38" s="26">
        <v>-38.715814710461387</v>
      </c>
      <c r="O38" s="26">
        <v>-3.2830571449965866E-3</v>
      </c>
      <c r="P38" s="26">
        <v>-0.15568841008286832</v>
      </c>
      <c r="Q38" s="26">
        <v>-1.9631310716117345E-2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40">
        <v>44229</v>
      </c>
      <c r="B39" s="41">
        <v>5</v>
      </c>
      <c r="C39" s="21" t="str">
        <f t="shared" si="9"/>
        <v>44229_5</v>
      </c>
      <c r="D39" s="26">
        <v>109.01892831227589</v>
      </c>
      <c r="E39" s="26">
        <v>137.19068936846602</v>
      </c>
      <c r="F39" s="26">
        <v>294.22744236818875</v>
      </c>
      <c r="G39" s="26">
        <v>144.16696589274986</v>
      </c>
      <c r="H39" s="26">
        <v>0.15248709229697055</v>
      </c>
      <c r="I39" s="26">
        <v>1.619137402112778</v>
      </c>
      <c r="J39" s="26">
        <v>0.36009302090290779</v>
      </c>
      <c r="K39" s="26">
        <v>-32.409081718888764</v>
      </c>
      <c r="L39" s="26">
        <v>-31.627821035391783</v>
      </c>
      <c r="M39" s="26">
        <v>-64.566691363856293</v>
      </c>
      <c r="N39" s="26">
        <v>-40.107812224590631</v>
      </c>
      <c r="O39" s="26">
        <v>-9.7171229963535083E-3</v>
      </c>
      <c r="P39" s="26">
        <v>-0.17717543850635878</v>
      </c>
      <c r="Q39" s="26">
        <v>-3.3634678631676219E-2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40">
        <v>44229</v>
      </c>
      <c r="B40" s="41">
        <v>6</v>
      </c>
      <c r="C40" s="21" t="str">
        <f t="shared" si="9"/>
        <v>44229_6</v>
      </c>
      <c r="D40" s="26">
        <v>109.2758128746476</v>
      </c>
      <c r="E40" s="26">
        <v>138.74572762926351</v>
      </c>
      <c r="F40" s="26">
        <v>298.05997144487088</v>
      </c>
      <c r="G40" s="26">
        <v>144.98519258490813</v>
      </c>
      <c r="H40" s="26">
        <v>0.15705799660817321</v>
      </c>
      <c r="I40" s="26">
        <v>1.6437735073244719</v>
      </c>
      <c r="J40" s="26">
        <v>0.37002285443752503</v>
      </c>
      <c r="K40" s="26">
        <v>-32.457875004624562</v>
      </c>
      <c r="L40" s="26">
        <v>-31.431568989968586</v>
      </c>
      <c r="M40" s="26">
        <v>-63.996170866435165</v>
      </c>
      <c r="N40" s="26">
        <v>-40.016701923108705</v>
      </c>
      <c r="O40" s="26">
        <v>-8.2438402862528449E-3</v>
      </c>
      <c r="P40" s="26">
        <v>-0.17374216663274702</v>
      </c>
      <c r="Q40" s="26">
        <v>-3.0010232157421553E-2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40">
        <v>44229</v>
      </c>
      <c r="B41" s="41">
        <v>7</v>
      </c>
      <c r="C41" s="21" t="str">
        <f t="shared" si="9"/>
        <v>44229_7</v>
      </c>
      <c r="D41" s="26">
        <v>116.26619380936918</v>
      </c>
      <c r="E41" s="26">
        <v>147.37078028780846</v>
      </c>
      <c r="F41" s="26">
        <v>316.56779687622679</v>
      </c>
      <c r="G41" s="26">
        <v>154.31428524369863</v>
      </c>
      <c r="H41" s="26">
        <v>0.15830081996838125</v>
      </c>
      <c r="I41" s="26">
        <v>1.7230297176806326</v>
      </c>
      <c r="J41" s="26">
        <v>0.37326518661211044</v>
      </c>
      <c r="K41" s="26">
        <v>-31.486845923181207</v>
      </c>
      <c r="L41" s="26">
        <v>-31.09766820696057</v>
      </c>
      <c r="M41" s="26">
        <v>-64.084223378084531</v>
      </c>
      <c r="N41" s="26">
        <v>-39.126527459508324</v>
      </c>
      <c r="O41" s="26">
        <v>-1.2360055901798173E-2</v>
      </c>
      <c r="P41" s="26">
        <v>-0.17990188755178302</v>
      </c>
      <c r="Q41" s="26">
        <v>-3.9266932002851168E-2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40">
        <v>44229</v>
      </c>
      <c r="B42" s="41">
        <v>8</v>
      </c>
      <c r="C42" s="21" t="str">
        <f t="shared" si="9"/>
        <v>44229_8</v>
      </c>
      <c r="D42" s="26">
        <v>126.29114930345318</v>
      </c>
      <c r="E42" s="26">
        <v>160.165713466228</v>
      </c>
      <c r="F42" s="26">
        <v>341.54957717131737</v>
      </c>
      <c r="G42" s="26">
        <v>167.87489792415343</v>
      </c>
      <c r="H42" s="26">
        <v>0.14689237546967635</v>
      </c>
      <c r="I42" s="26">
        <v>1.8233953293315845</v>
      </c>
      <c r="J42" s="26">
        <v>0.34468777130250361</v>
      </c>
      <c r="K42" s="26">
        <v>-28.337259470657273</v>
      </c>
      <c r="L42" s="26">
        <v>-27.728272697186149</v>
      </c>
      <c r="M42" s="26">
        <v>-58.855920626383671</v>
      </c>
      <c r="N42" s="26">
        <v>-35.473457935167971</v>
      </c>
      <c r="O42" s="26">
        <v>-8.0004655252630674E-3</v>
      </c>
      <c r="P42" s="26">
        <v>-0.13176807093128659</v>
      </c>
      <c r="Q42" s="26">
        <v>-2.9488739797124706E-2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40">
        <v>44229</v>
      </c>
      <c r="B43" s="41">
        <v>9</v>
      </c>
      <c r="C43" s="21" t="str">
        <f t="shared" si="9"/>
        <v>44229_9</v>
      </c>
      <c r="D43" s="26">
        <v>146.97020828851939</v>
      </c>
      <c r="E43" s="26">
        <v>186.16292476065087</v>
      </c>
      <c r="F43" s="26">
        <v>394.08407350647133</v>
      </c>
      <c r="G43" s="26">
        <v>194.41007840978355</v>
      </c>
      <c r="H43" s="26">
        <v>0.15856463833343448</v>
      </c>
      <c r="I43" s="26">
        <v>2.0784513230333821</v>
      </c>
      <c r="J43" s="26">
        <v>0.37042727565763517</v>
      </c>
      <c r="K43" s="26">
        <v>-26.922296333550499</v>
      </c>
      <c r="L43" s="26">
        <v>-25.362067455764127</v>
      </c>
      <c r="M43" s="26">
        <v>-55.30084809807984</v>
      </c>
      <c r="N43" s="26">
        <v>-34.793190955754014</v>
      </c>
      <c r="O43" s="26">
        <v>9.388397971204443E-3</v>
      </c>
      <c r="P43" s="26">
        <v>-4.2939870782384808E-2</v>
      </c>
      <c r="Q43" s="26">
        <v>9.5622661071711433E-3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40">
        <v>44229</v>
      </c>
      <c r="B44" s="41">
        <v>10</v>
      </c>
      <c r="C44" s="21" t="str">
        <f t="shared" si="9"/>
        <v>44229_10</v>
      </c>
      <c r="D44" s="26">
        <v>166.05897694604931</v>
      </c>
      <c r="E44" s="26">
        <v>209.53989013008632</v>
      </c>
      <c r="F44" s="26">
        <v>443.08338650923633</v>
      </c>
      <c r="G44" s="26">
        <v>218.58839697404193</v>
      </c>
      <c r="H44" s="26">
        <v>0.22639888890182339</v>
      </c>
      <c r="I44" s="26">
        <v>2.3673334144698499</v>
      </c>
      <c r="J44" s="26">
        <v>0.52371167380441874</v>
      </c>
      <c r="K44" s="26">
        <v>-23.974406628680832</v>
      </c>
      <c r="L44" s="26">
        <v>-22.846608623481039</v>
      </c>
      <c r="M44" s="26">
        <v>-50.878710373382205</v>
      </c>
      <c r="N44" s="26">
        <v>-33.546419490465546</v>
      </c>
      <c r="O44" s="26">
        <v>1.661364211467686E-2</v>
      </c>
      <c r="P44" s="26">
        <v>3.7554899304502419E-2</v>
      </c>
      <c r="Q44" s="26">
        <v>2.5620779582220494E-2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</v>
      </c>
      <c r="W44" s="3">
        <f t="shared" si="7"/>
        <v>0</v>
      </c>
      <c r="X44" s="3">
        <f t="shared" si="8"/>
        <v>0</v>
      </c>
    </row>
    <row r="45" spans="1:24" x14ac:dyDescent="0.25">
      <c r="A45" s="40">
        <v>44229</v>
      </c>
      <c r="B45" s="41">
        <v>11</v>
      </c>
      <c r="C45" s="21" t="str">
        <f t="shared" si="9"/>
        <v>44229_11</v>
      </c>
      <c r="D45" s="26">
        <v>178.59600725140768</v>
      </c>
      <c r="E45" s="26">
        <v>223.29373901694103</v>
      </c>
      <c r="F45" s="26">
        <v>472.73070691361022</v>
      </c>
      <c r="G45" s="26">
        <v>234.85920025879878</v>
      </c>
      <c r="H45" s="26">
        <v>0.24829561278219447</v>
      </c>
      <c r="I45" s="26">
        <v>2.4927102592936081</v>
      </c>
      <c r="J45" s="26">
        <v>0.57247549561928157</v>
      </c>
      <c r="K45" s="26">
        <v>-18.701362771465845</v>
      </c>
      <c r="L45" s="26">
        <v>-17.227107503024971</v>
      </c>
      <c r="M45" s="26">
        <v>-39.179183837729333</v>
      </c>
      <c r="N45" s="26">
        <v>-27.589603669743816</v>
      </c>
      <c r="O45" s="26">
        <v>3.588461915323507E-2</v>
      </c>
      <c r="P45" s="26">
        <v>0.12720683747924985</v>
      </c>
      <c r="Q45" s="26">
        <v>6.894281293992062E-2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</v>
      </c>
      <c r="W45" s="3">
        <f t="shared" si="7"/>
        <v>0</v>
      </c>
      <c r="X45" s="3">
        <f t="shared" si="8"/>
        <v>0</v>
      </c>
    </row>
    <row r="46" spans="1:24" x14ac:dyDescent="0.25">
      <c r="A46" s="40">
        <v>44229</v>
      </c>
      <c r="B46" s="41">
        <v>12</v>
      </c>
      <c r="C46" s="21" t="str">
        <f t="shared" si="9"/>
        <v>44229_12</v>
      </c>
      <c r="D46" s="26">
        <v>188.77711519047767</v>
      </c>
      <c r="E46" s="26">
        <v>233.01547378648181</v>
      </c>
      <c r="F46" s="26">
        <v>491.55792556642206</v>
      </c>
      <c r="G46" s="26">
        <v>246.6548823986362</v>
      </c>
      <c r="H46" s="26">
        <v>0.25893717518601461</v>
      </c>
      <c r="I46" s="26">
        <v>2.5926387967640587</v>
      </c>
      <c r="J46" s="26">
        <v>0.59587970704356241</v>
      </c>
      <c r="K46" s="26">
        <v>-13.316209623606545</v>
      </c>
      <c r="L46" s="26">
        <v>-11.183632468770016</v>
      </c>
      <c r="M46" s="26">
        <v>-27.321173440924952</v>
      </c>
      <c r="N46" s="26">
        <v>-21.171683165912427</v>
      </c>
      <c r="O46" s="26">
        <v>3.670828095161368E-2</v>
      </c>
      <c r="P46" s="26">
        <v>0.19470720018329474</v>
      </c>
      <c r="Q46" s="26">
        <v>7.026581031658212E-2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</v>
      </c>
      <c r="W46" s="3">
        <f t="shared" si="7"/>
        <v>0</v>
      </c>
      <c r="X46" s="3">
        <f t="shared" si="8"/>
        <v>0</v>
      </c>
    </row>
    <row r="47" spans="1:24" x14ac:dyDescent="0.25">
      <c r="A47" s="40">
        <v>44229</v>
      </c>
      <c r="B47" s="41">
        <v>13</v>
      </c>
      <c r="C47" s="21" t="str">
        <f t="shared" si="9"/>
        <v>44229_13</v>
      </c>
      <c r="D47" s="26">
        <v>196.64273299578042</v>
      </c>
      <c r="E47" s="26">
        <v>241.96731319493156</v>
      </c>
      <c r="F47" s="26">
        <v>511.05728744708017</v>
      </c>
      <c r="G47" s="26">
        <v>257.3711071378026</v>
      </c>
      <c r="H47" s="26">
        <v>0.25552522562720043</v>
      </c>
      <c r="I47" s="26">
        <v>2.6769393072963332</v>
      </c>
      <c r="J47" s="26">
        <v>0.58686166530360584</v>
      </c>
      <c r="K47" s="26">
        <v>-10.553260232882202</v>
      </c>
      <c r="L47" s="26">
        <v>-7.8634340635042355</v>
      </c>
      <c r="M47" s="26">
        <v>-19.572155078878168</v>
      </c>
      <c r="N47" s="26">
        <v>-17.040971468397572</v>
      </c>
      <c r="O47" s="26">
        <v>5.773581298669167E-2</v>
      </c>
      <c r="P47" s="26">
        <v>0.24579162704377527</v>
      </c>
      <c r="Q47" s="26">
        <v>0.11831927265857979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5.863588019704772E-2</v>
      </c>
      <c r="W47" s="3">
        <f t="shared" si="7"/>
        <v>0</v>
      </c>
      <c r="X47" s="3">
        <f t="shared" si="8"/>
        <v>8.373786863863756E-3</v>
      </c>
    </row>
    <row r="48" spans="1:24" x14ac:dyDescent="0.25">
      <c r="A48" s="40">
        <v>44229</v>
      </c>
      <c r="B48" s="41">
        <v>14</v>
      </c>
      <c r="C48" s="21" t="str">
        <f t="shared" si="9"/>
        <v>44229_14</v>
      </c>
      <c r="D48" s="26">
        <v>203.06392072065961</v>
      </c>
      <c r="E48" s="26">
        <v>249.74001690005542</v>
      </c>
      <c r="F48" s="26">
        <v>529.70660322142066</v>
      </c>
      <c r="G48" s="26">
        <v>267.05331563534656</v>
      </c>
      <c r="H48" s="26">
        <v>0.2621116569984655</v>
      </c>
      <c r="I48" s="26">
        <v>2.7416213185023022</v>
      </c>
      <c r="J48" s="26">
        <v>0.60102900271944126</v>
      </c>
      <c r="K48" s="26">
        <v>-8.8085945890728095</v>
      </c>
      <c r="L48" s="26">
        <v>-6.6565256741221592</v>
      </c>
      <c r="M48" s="26">
        <v>-16.04646538017289</v>
      </c>
      <c r="N48" s="26">
        <v>-14.777963179371842</v>
      </c>
      <c r="O48" s="26">
        <v>6.3185850574306535E-2</v>
      </c>
      <c r="P48" s="26">
        <v>0.2494659130211215</v>
      </c>
      <c r="Q48" s="26">
        <v>0.13137878858444582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9.5181800061106603E-2</v>
      </c>
      <c r="W48" s="3">
        <f t="shared" si="7"/>
        <v>0</v>
      </c>
      <c r="X48" s="3">
        <f t="shared" si="8"/>
        <v>9.8802733242650556E-2</v>
      </c>
    </row>
    <row r="49" spans="1:24" x14ac:dyDescent="0.25">
      <c r="A49" s="40">
        <v>44229</v>
      </c>
      <c r="B49" s="41">
        <v>15</v>
      </c>
      <c r="C49" s="21" t="str">
        <f t="shared" si="9"/>
        <v>44229_15</v>
      </c>
      <c r="D49" s="26">
        <v>204.21332446851832</v>
      </c>
      <c r="E49" s="26">
        <v>253.92477629803355</v>
      </c>
      <c r="F49" s="26">
        <v>538.26602012730746</v>
      </c>
      <c r="G49" s="26">
        <v>268.87998159235929</v>
      </c>
      <c r="H49" s="26">
        <v>0.25490027891471412</v>
      </c>
      <c r="I49" s="26">
        <v>2.8113324869703487</v>
      </c>
      <c r="J49" s="26">
        <v>0.58456787037644864</v>
      </c>
      <c r="K49" s="26">
        <v>-8.4035396426558719</v>
      </c>
      <c r="L49" s="26">
        <v>-5.1237327891525606</v>
      </c>
      <c r="M49" s="26">
        <v>-12.633147037067499</v>
      </c>
      <c r="N49" s="26">
        <v>-14.092623462759146</v>
      </c>
      <c r="O49" s="26">
        <v>5.2215560955849713E-2</v>
      </c>
      <c r="P49" s="26">
        <v>0.26894463954921932</v>
      </c>
      <c r="Q49" s="26">
        <v>0.1065605242361385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1.0925572244015611E-2</v>
      </c>
      <c r="W49" s="3">
        <f t="shared" si="7"/>
        <v>0</v>
      </c>
      <c r="X49" s="3">
        <f t="shared" si="8"/>
        <v>0</v>
      </c>
    </row>
    <row r="50" spans="1:24" x14ac:dyDescent="0.25">
      <c r="A50" s="40">
        <v>44229</v>
      </c>
      <c r="B50" s="41">
        <v>16</v>
      </c>
      <c r="C50" s="21" t="str">
        <f t="shared" si="9"/>
        <v>44229_16</v>
      </c>
      <c r="D50" s="26">
        <v>202.84756791891516</v>
      </c>
      <c r="E50" s="26">
        <v>253.0072845804938</v>
      </c>
      <c r="F50" s="26">
        <v>535.24334198849249</v>
      </c>
      <c r="G50" s="26">
        <v>266.02781132737681</v>
      </c>
      <c r="H50" s="26">
        <v>0.24934895869921112</v>
      </c>
      <c r="I50" s="26">
        <v>2.8216301468777845</v>
      </c>
      <c r="J50" s="26">
        <v>0.57239738426830056</v>
      </c>
      <c r="K50" s="26">
        <v>-7.1022587664321506</v>
      </c>
      <c r="L50" s="26">
        <v>-2.5748204496219933</v>
      </c>
      <c r="M50" s="26">
        <v>-7.7376708174508266</v>
      </c>
      <c r="N50" s="26">
        <v>-12.392644903708931</v>
      </c>
      <c r="O50" s="26">
        <v>5.1751364949138082E-2</v>
      </c>
      <c r="P50" s="26">
        <v>0.30207555676074577</v>
      </c>
      <c r="Q50" s="26">
        <v>0.10528632756394594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1.6638751889803252E-2</v>
      </c>
      <c r="W50" s="3">
        <f t="shared" si="7"/>
        <v>0</v>
      </c>
      <c r="X50" s="3">
        <f t="shared" si="8"/>
        <v>0</v>
      </c>
    </row>
    <row r="51" spans="1:24" x14ac:dyDescent="0.25">
      <c r="A51" s="40">
        <v>44229</v>
      </c>
      <c r="B51" s="41">
        <v>17</v>
      </c>
      <c r="C51" s="21" t="str">
        <f t="shared" si="9"/>
        <v>44229_17</v>
      </c>
      <c r="D51" s="26">
        <v>199.41556523486756</v>
      </c>
      <c r="E51" s="26">
        <v>249.12752247163763</v>
      </c>
      <c r="F51" s="26">
        <v>526.98668344063174</v>
      </c>
      <c r="G51" s="26">
        <v>261.67690969831062</v>
      </c>
      <c r="H51" s="26">
        <v>0.23363834463717331</v>
      </c>
      <c r="I51" s="26">
        <v>2.8188682382742591</v>
      </c>
      <c r="J51" s="26">
        <v>0.53667733756250913</v>
      </c>
      <c r="K51" s="26">
        <v>-7.5268571907533479</v>
      </c>
      <c r="L51" s="26">
        <v>-3.0930877470599309</v>
      </c>
      <c r="M51" s="26">
        <v>-8.1907032448120027</v>
      </c>
      <c r="N51" s="26">
        <v>-12.561504751958594</v>
      </c>
      <c r="O51" s="26">
        <v>2.5547239896871545E-2</v>
      </c>
      <c r="P51" s="26">
        <v>0.26309299671789488</v>
      </c>
      <c r="Q51" s="26">
        <v>4.4640489192525626E-2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</v>
      </c>
      <c r="W51" s="3">
        <f t="shared" si="7"/>
        <v>0</v>
      </c>
      <c r="X51" s="3">
        <f t="shared" si="8"/>
        <v>0</v>
      </c>
    </row>
    <row r="52" spans="1:24" x14ac:dyDescent="0.25">
      <c r="A52" s="40">
        <v>44229</v>
      </c>
      <c r="B52" s="41">
        <v>18</v>
      </c>
      <c r="C52" s="21" t="str">
        <f t="shared" si="9"/>
        <v>44229_18</v>
      </c>
      <c r="D52" s="26">
        <v>192.12582214053853</v>
      </c>
      <c r="E52" s="26">
        <v>239.0716467334268</v>
      </c>
      <c r="F52" s="26">
        <v>506.65495080694211</v>
      </c>
      <c r="G52" s="26">
        <v>251.91485419404461</v>
      </c>
      <c r="H52" s="26">
        <v>0.20455633581788968</v>
      </c>
      <c r="I52" s="26">
        <v>2.7045842975598089</v>
      </c>
      <c r="J52" s="26">
        <v>0.47099235398818817</v>
      </c>
      <c r="K52" s="26">
        <v>-11.718428025122194</v>
      </c>
      <c r="L52" s="26">
        <v>-9.3442001926953004</v>
      </c>
      <c r="M52" s="26">
        <v>-20.730135489227372</v>
      </c>
      <c r="N52" s="26">
        <v>-17.820594207115452</v>
      </c>
      <c r="O52" s="26">
        <v>1.8373562671407037E-2</v>
      </c>
      <c r="P52" s="26">
        <v>0.14919717914750075</v>
      </c>
      <c r="Q52" s="26">
        <v>2.8575802644511913E-2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</row>
    <row r="53" spans="1:24" x14ac:dyDescent="0.25">
      <c r="A53" s="40">
        <v>44229</v>
      </c>
      <c r="B53" s="41">
        <v>19</v>
      </c>
      <c r="C53" s="21" t="str">
        <f t="shared" si="9"/>
        <v>44229_19</v>
      </c>
      <c r="D53" s="26">
        <v>178.66591333013383</v>
      </c>
      <c r="E53" s="26">
        <v>222.84521122063575</v>
      </c>
      <c r="F53" s="26">
        <v>476.13393116013481</v>
      </c>
      <c r="G53" s="26">
        <v>236.29772754763087</v>
      </c>
      <c r="H53" s="26">
        <v>0.17825208930728295</v>
      </c>
      <c r="I53" s="26">
        <v>2.4289951358024355</v>
      </c>
      <c r="J53" s="26">
        <v>0.40992172814273631</v>
      </c>
      <c r="K53" s="26">
        <v>-18.579134690164224</v>
      </c>
      <c r="L53" s="26">
        <v>-18.66658939151397</v>
      </c>
      <c r="M53" s="26">
        <v>-39.754810211149767</v>
      </c>
      <c r="N53" s="26">
        <v>-26.153518479031906</v>
      </c>
      <c r="O53" s="26">
        <v>-3.7984579812546486E-3</v>
      </c>
      <c r="P53" s="26">
        <v>2.2785342497823997E-2</v>
      </c>
      <c r="Q53" s="26">
        <v>-2.1610444982830986E-2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40">
        <v>44229</v>
      </c>
      <c r="B54" s="41">
        <v>20</v>
      </c>
      <c r="C54" s="21" t="str">
        <f t="shared" si="9"/>
        <v>44229_20</v>
      </c>
      <c r="D54" s="26">
        <v>168.12306776009095</v>
      </c>
      <c r="E54" s="26">
        <v>215.43520113249903</v>
      </c>
      <c r="F54" s="26">
        <v>463.90876305546487</v>
      </c>
      <c r="G54" s="26">
        <v>227.18219040748735</v>
      </c>
      <c r="H54" s="26">
        <v>0.1809664703947369</v>
      </c>
      <c r="I54" s="26">
        <v>2.4188205072479669</v>
      </c>
      <c r="J54" s="26">
        <v>0.41465468361246793</v>
      </c>
      <c r="K54" s="26">
        <v>-24.936174849295284</v>
      </c>
      <c r="L54" s="26">
        <v>-24.698044359668636</v>
      </c>
      <c r="M54" s="26">
        <v>-51.950892173207734</v>
      </c>
      <c r="N54" s="26">
        <v>-32.600016793654362</v>
      </c>
      <c r="O54" s="26">
        <v>-5.5039444518062081E-3</v>
      </c>
      <c r="P54" s="26">
        <v>-4.1438557462708497E-2</v>
      </c>
      <c r="Q54" s="26">
        <v>-2.5366848237708073E-2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40">
        <v>44229</v>
      </c>
      <c r="B55" s="41">
        <v>21</v>
      </c>
      <c r="C55" s="21" t="str">
        <f t="shared" si="9"/>
        <v>44229_21</v>
      </c>
      <c r="D55" s="26">
        <v>166.11345111153372</v>
      </c>
      <c r="E55" s="26">
        <v>216.90851558236776</v>
      </c>
      <c r="F55" s="26">
        <v>469.85460855343422</v>
      </c>
      <c r="G55" s="26">
        <v>228.0183249324665</v>
      </c>
      <c r="H55" s="26">
        <v>0.18315548319878072</v>
      </c>
      <c r="I55" s="26">
        <v>2.4923914162262086</v>
      </c>
      <c r="J55" s="26">
        <v>0.42038235454450101</v>
      </c>
      <c r="K55" s="26">
        <v>-30.364371775595576</v>
      </c>
      <c r="L55" s="26">
        <v>-30.356740363785477</v>
      </c>
      <c r="M55" s="26">
        <v>-63.66328394965732</v>
      </c>
      <c r="N55" s="26">
        <v>-38.894090580684299</v>
      </c>
      <c r="O55" s="26">
        <v>-7.1323902742074655E-3</v>
      </c>
      <c r="P55" s="26">
        <v>-0.10830563597669729</v>
      </c>
      <c r="Q55" s="26">
        <v>-2.8307630182110754E-2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40">
        <v>44229</v>
      </c>
      <c r="B56" s="41">
        <v>22</v>
      </c>
      <c r="C56" s="21" t="str">
        <f t="shared" si="9"/>
        <v>44229_22</v>
      </c>
      <c r="D56" s="26">
        <v>182.4520657007028</v>
      </c>
      <c r="E56" s="26">
        <v>238.51172133221181</v>
      </c>
      <c r="F56" s="26">
        <v>519.57268168606788</v>
      </c>
      <c r="G56" s="26">
        <v>251.77798768787099</v>
      </c>
      <c r="H56" s="26">
        <v>0.2310078086488227</v>
      </c>
      <c r="I56" s="26">
        <v>2.7716499939009505</v>
      </c>
      <c r="J56" s="26">
        <v>0.52681483256491046</v>
      </c>
      <c r="K56" s="26">
        <v>-33.008864000153658</v>
      </c>
      <c r="L56" s="26">
        <v>-32.889138801023947</v>
      </c>
      <c r="M56" s="26">
        <v>-67.363798264123645</v>
      </c>
      <c r="N56" s="26">
        <v>-41.94298084150784</v>
      </c>
      <c r="O56" s="26">
        <v>-1.1791195448432861E-3</v>
      </c>
      <c r="P56" s="26">
        <v>-0.1439613317863925</v>
      </c>
      <c r="Q56" s="26">
        <v>-1.3617954910974287E-2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40">
        <v>44229</v>
      </c>
      <c r="B57" s="41">
        <v>23</v>
      </c>
      <c r="C57" s="21" t="str">
        <f t="shared" si="9"/>
        <v>44229_23</v>
      </c>
      <c r="D57" s="26">
        <v>174.30262107725096</v>
      </c>
      <c r="E57" s="26">
        <v>228.66948546787367</v>
      </c>
      <c r="F57" s="26">
        <v>499.81046335594414</v>
      </c>
      <c r="G57" s="26">
        <v>240.51446201541779</v>
      </c>
      <c r="H57" s="26">
        <v>0.22722491470470735</v>
      </c>
      <c r="I57" s="26">
        <v>2.6606863358866528</v>
      </c>
      <c r="J57" s="26">
        <v>0.52191282542922113</v>
      </c>
      <c r="K57" s="26">
        <v>-35.819866958142882</v>
      </c>
      <c r="L57" s="26">
        <v>-36.494609019542168</v>
      </c>
      <c r="M57" s="26">
        <v>-74.654112250826515</v>
      </c>
      <c r="N57" s="26">
        <v>-46.131673776181529</v>
      </c>
      <c r="O57" s="26">
        <v>-3.6903947929142838E-3</v>
      </c>
      <c r="P57" s="26">
        <v>-0.18849660188778952</v>
      </c>
      <c r="Q57" s="26">
        <v>-1.9386148732173369E-2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40">
        <v>44229</v>
      </c>
      <c r="B58" s="41">
        <v>24</v>
      </c>
      <c r="C58" s="21" t="str">
        <f t="shared" si="9"/>
        <v>44229_24</v>
      </c>
      <c r="D58" s="26">
        <v>158.66210131005047</v>
      </c>
      <c r="E58" s="26">
        <v>207.03817281345331</v>
      </c>
      <c r="F58" s="26">
        <v>452.4971805632544</v>
      </c>
      <c r="G58" s="26">
        <v>218.12791640982658</v>
      </c>
      <c r="H58" s="26">
        <v>0.20965171661100884</v>
      </c>
      <c r="I58" s="26">
        <v>2.4013650684260086</v>
      </c>
      <c r="J58" s="26">
        <v>0.48344305198350657</v>
      </c>
      <c r="K58" s="26">
        <v>-38.050970758118034</v>
      </c>
      <c r="L58" s="26">
        <v>-39.095945818889788</v>
      </c>
      <c r="M58" s="26">
        <v>-80.423647293133783</v>
      </c>
      <c r="N58" s="26">
        <v>-49.293520396700544</v>
      </c>
      <c r="O58" s="26">
        <v>-3.3067005439999545E-3</v>
      </c>
      <c r="P58" s="26">
        <v>-0.21930921224321825</v>
      </c>
      <c r="Q58" s="26">
        <v>-1.9423416751064283E-2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40">
        <v>44230</v>
      </c>
      <c r="B59" s="41">
        <v>1</v>
      </c>
      <c r="C59" s="21" t="str">
        <f t="shared" si="9"/>
        <v>44230_1</v>
      </c>
      <c r="D59" s="26">
        <v>141.41091266957753</v>
      </c>
      <c r="E59" s="26">
        <v>182.60067690421997</v>
      </c>
      <c r="F59" s="26">
        <v>397.24629274843591</v>
      </c>
      <c r="G59" s="26">
        <v>192.35620675378095</v>
      </c>
      <c r="H59" s="26">
        <v>0.1894991663881882</v>
      </c>
      <c r="I59" s="26">
        <v>2.113852368690238</v>
      </c>
      <c r="J59" s="26">
        <v>0.44110877654673342</v>
      </c>
      <c r="K59" s="26">
        <v>-37.268213744168882</v>
      </c>
      <c r="L59" s="26">
        <v>-36.317160802228088</v>
      </c>
      <c r="M59" s="26">
        <v>-74.706938579193604</v>
      </c>
      <c r="N59" s="26">
        <v>-47.771339635907573</v>
      </c>
      <c r="O59" s="26">
        <v>-3.7089632652596303E-3</v>
      </c>
      <c r="P59" s="26">
        <v>-0.19888343868392891</v>
      </c>
      <c r="Q59" s="26">
        <v>-2.0555784698523184E-2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40">
        <v>44230</v>
      </c>
      <c r="B60" s="41">
        <v>2</v>
      </c>
      <c r="C60" s="21" t="str">
        <f t="shared" si="9"/>
        <v>44230_2</v>
      </c>
      <c r="D60" s="26">
        <v>126.99575828368303</v>
      </c>
      <c r="E60" s="26">
        <v>161.9346901816898</v>
      </c>
      <c r="F60" s="26">
        <v>350.52081106949242</v>
      </c>
      <c r="G60" s="26">
        <v>170.47812533760151</v>
      </c>
      <c r="H60" s="26">
        <v>0.17715859540011655</v>
      </c>
      <c r="I60" s="26">
        <v>1.8825579783508866</v>
      </c>
      <c r="J60" s="26">
        <v>0.4146805127961638</v>
      </c>
      <c r="K60" s="26">
        <v>-37.915559567850728</v>
      </c>
      <c r="L60" s="26">
        <v>-37.195932844724553</v>
      </c>
      <c r="M60" s="26">
        <v>-76.746466796272244</v>
      </c>
      <c r="N60" s="26">
        <v>-48.632645295484735</v>
      </c>
      <c r="O60" s="26">
        <v>-1.0549955333473832E-3</v>
      </c>
      <c r="P60" s="26">
        <v>-0.20909972996553572</v>
      </c>
      <c r="Q60" s="26">
        <v>-1.4805806849920807E-2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40">
        <v>44230</v>
      </c>
      <c r="B61" s="41">
        <v>3</v>
      </c>
      <c r="C61" s="21" t="str">
        <f t="shared" si="9"/>
        <v>44230_3</v>
      </c>
      <c r="D61" s="26">
        <v>118.03005178465774</v>
      </c>
      <c r="E61" s="26">
        <v>148.86339811010743</v>
      </c>
      <c r="F61" s="26">
        <v>320.57971635161715</v>
      </c>
      <c r="G61" s="26">
        <v>156.75116477368726</v>
      </c>
      <c r="H61" s="26">
        <v>0.16532124333163126</v>
      </c>
      <c r="I61" s="26">
        <v>1.7262334120260183</v>
      </c>
      <c r="J61" s="26">
        <v>0.38884053955393283</v>
      </c>
      <c r="K61" s="26">
        <v>-32.058132637145142</v>
      </c>
      <c r="L61" s="26">
        <v>-31.752306305581257</v>
      </c>
      <c r="M61" s="26">
        <v>-64.877094775104027</v>
      </c>
      <c r="N61" s="26">
        <v>-39.526626039400533</v>
      </c>
      <c r="O61" s="26">
        <v>-1.1229321924330201E-3</v>
      </c>
      <c r="P61" s="26">
        <v>-0.19026825859332841</v>
      </c>
      <c r="Q61" s="26">
        <v>-1.4633941728921983E-2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40">
        <v>44230</v>
      </c>
      <c r="B62" s="41">
        <v>4</v>
      </c>
      <c r="C62" s="21" t="str">
        <f t="shared" si="9"/>
        <v>44230_4</v>
      </c>
      <c r="D62" s="26">
        <v>112.55917800783629</v>
      </c>
      <c r="E62" s="26">
        <v>141.07677107714335</v>
      </c>
      <c r="F62" s="26">
        <v>302.82536464127736</v>
      </c>
      <c r="G62" s="26">
        <v>148.81705551622994</v>
      </c>
      <c r="H62" s="26">
        <v>0.15363933973054145</v>
      </c>
      <c r="I62" s="26">
        <v>1.6296463088760729</v>
      </c>
      <c r="J62" s="26">
        <v>0.36234533253373291</v>
      </c>
      <c r="K62" s="26">
        <v>-30.143910521585461</v>
      </c>
      <c r="L62" s="26">
        <v>-30.100560897626028</v>
      </c>
      <c r="M62" s="26">
        <v>-61.18897836702304</v>
      </c>
      <c r="N62" s="26">
        <v>-36.511606913471311</v>
      </c>
      <c r="O62" s="26">
        <v>-1.7121917425394938E-2</v>
      </c>
      <c r="P62" s="26">
        <v>-0.19977413436278638</v>
      </c>
      <c r="Q62" s="26">
        <v>-5.1884444795361001E-2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40">
        <v>44230</v>
      </c>
      <c r="B63" s="41">
        <v>5</v>
      </c>
      <c r="C63" s="21" t="str">
        <f t="shared" si="9"/>
        <v>44230_5</v>
      </c>
      <c r="D63" s="26">
        <v>110.41609897996179</v>
      </c>
      <c r="E63" s="26">
        <v>138.54670441434621</v>
      </c>
      <c r="F63" s="26">
        <v>297.25684489195123</v>
      </c>
      <c r="G63" s="26">
        <v>145.59527992729213</v>
      </c>
      <c r="H63" s="26">
        <v>0.15383858642165474</v>
      </c>
      <c r="I63" s="26">
        <v>1.6066237124476539</v>
      </c>
      <c r="J63" s="26">
        <v>0.36324386648655566</v>
      </c>
      <c r="K63" s="26">
        <v>-30.999848329955686</v>
      </c>
      <c r="L63" s="26">
        <v>-31.079418338477559</v>
      </c>
      <c r="M63" s="26">
        <v>-63.088702750787675</v>
      </c>
      <c r="N63" s="26">
        <v>-37.549535891074214</v>
      </c>
      <c r="O63" s="26">
        <v>-1.3970337452339211E-2</v>
      </c>
      <c r="P63" s="26">
        <v>-0.20284903985343358</v>
      </c>
      <c r="Q63" s="26">
        <v>-4.3692294465978228E-2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40">
        <v>44230</v>
      </c>
      <c r="B64" s="41">
        <v>6</v>
      </c>
      <c r="C64" s="21" t="str">
        <f t="shared" si="9"/>
        <v>44230_6</v>
      </c>
      <c r="D64" s="26">
        <v>111.07541709489584</v>
      </c>
      <c r="E64" s="26">
        <v>139.4404088732162</v>
      </c>
      <c r="F64" s="26">
        <v>299.19319987541587</v>
      </c>
      <c r="G64" s="26">
        <v>146.09705245916339</v>
      </c>
      <c r="H64" s="26">
        <v>0.1568871450743059</v>
      </c>
      <c r="I64" s="26">
        <v>1.6290469597542607</v>
      </c>
      <c r="J64" s="26">
        <v>0.36991737391352764</v>
      </c>
      <c r="K64" s="26">
        <v>-30.625546442538116</v>
      </c>
      <c r="L64" s="26">
        <v>-30.86764323345616</v>
      </c>
      <c r="M64" s="26">
        <v>-62.769630941139745</v>
      </c>
      <c r="N64" s="26">
        <v>-37.295626879575579</v>
      </c>
      <c r="O64" s="26">
        <v>-6.9671856693593048E-3</v>
      </c>
      <c r="P64" s="26">
        <v>-0.19024978152591493</v>
      </c>
      <c r="Q64" s="26">
        <v>-2.7650471919141377E-2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40">
        <v>44230</v>
      </c>
      <c r="B65" s="41">
        <v>7</v>
      </c>
      <c r="C65" s="21" t="str">
        <f t="shared" si="9"/>
        <v>44230_7</v>
      </c>
      <c r="D65" s="26">
        <v>117.53703883881116</v>
      </c>
      <c r="E65" s="26">
        <v>148.21808656133175</v>
      </c>
      <c r="F65" s="26">
        <v>317.98626215143929</v>
      </c>
      <c r="G65" s="26">
        <v>155.39770442727732</v>
      </c>
      <c r="H65" s="26">
        <v>0.15441972585921621</v>
      </c>
      <c r="I65" s="26">
        <v>1.7160337630434925</v>
      </c>
      <c r="J65" s="26">
        <v>0.36332568887852046</v>
      </c>
      <c r="K65" s="26">
        <v>-29.960585271092839</v>
      </c>
      <c r="L65" s="26">
        <v>-30.587487570460787</v>
      </c>
      <c r="M65" s="26">
        <v>-62.742244208008849</v>
      </c>
      <c r="N65" s="26">
        <v>-36.431355785434732</v>
      </c>
      <c r="O65" s="26">
        <v>-2.4229655864270404E-2</v>
      </c>
      <c r="P65" s="26">
        <v>-0.20598956114159264</v>
      </c>
      <c r="Q65" s="26">
        <v>-6.7174009160241271E-2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40">
        <v>44230</v>
      </c>
      <c r="B66" s="41">
        <v>8</v>
      </c>
      <c r="C66" s="21" t="str">
        <f t="shared" si="9"/>
        <v>44230_8</v>
      </c>
      <c r="D66" s="26">
        <v>126.63423966443924</v>
      </c>
      <c r="E66" s="26">
        <v>158.35464198447386</v>
      </c>
      <c r="F66" s="26">
        <v>336.67195827794342</v>
      </c>
      <c r="G66" s="26">
        <v>166.72693529322231</v>
      </c>
      <c r="H66" s="26">
        <v>0.1418927572752334</v>
      </c>
      <c r="I66" s="26">
        <v>1.7880516683479588</v>
      </c>
      <c r="J66" s="26">
        <v>0.33453469904718325</v>
      </c>
      <c r="K66" s="26">
        <v>-27.075231289239007</v>
      </c>
      <c r="L66" s="26">
        <v>-27.927579243051969</v>
      </c>
      <c r="M66" s="26">
        <v>-59.652037834488119</v>
      </c>
      <c r="N66" s="26">
        <v>-33.479537032420616</v>
      </c>
      <c r="O66" s="26">
        <v>-2.1044457951723904E-2</v>
      </c>
      <c r="P66" s="26">
        <v>-0.1691263380568177</v>
      </c>
      <c r="Q66" s="26">
        <v>-5.9883880267594683E-2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40">
        <v>44230</v>
      </c>
      <c r="B67" s="41">
        <v>9</v>
      </c>
      <c r="C67" s="21" t="str">
        <f t="shared" si="9"/>
        <v>44230_9</v>
      </c>
      <c r="D67" s="26">
        <v>149.21238880305236</v>
      </c>
      <c r="E67" s="26">
        <v>186.55230913077474</v>
      </c>
      <c r="F67" s="26">
        <v>393.50263173755155</v>
      </c>
      <c r="G67" s="26">
        <v>195.490662455852</v>
      </c>
      <c r="H67" s="26">
        <v>0.1822029196163959</v>
      </c>
      <c r="I67" s="26">
        <v>2.0969994340674147</v>
      </c>
      <c r="J67" s="26">
        <v>0.42461428772297027</v>
      </c>
      <c r="K67" s="26">
        <v>-26.047978943958881</v>
      </c>
      <c r="L67" s="26">
        <v>-26.106050411712285</v>
      </c>
      <c r="M67" s="26">
        <v>-57.763406575033009</v>
      </c>
      <c r="N67" s="26">
        <v>-35.148335087178715</v>
      </c>
      <c r="O67" s="26">
        <v>6.7811180640052066E-3</v>
      </c>
      <c r="P67" s="26">
        <v>-4.5854285836304229E-2</v>
      </c>
      <c r="Q67" s="26">
        <v>3.6207708275118999E-3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40">
        <v>44230</v>
      </c>
      <c r="B68" s="41">
        <v>10</v>
      </c>
      <c r="C68" s="21" t="str">
        <f t="shared" si="9"/>
        <v>44230_10</v>
      </c>
      <c r="D68" s="26">
        <v>168.90651584506932</v>
      </c>
      <c r="E68" s="26">
        <v>211.17852160282709</v>
      </c>
      <c r="F68" s="26">
        <v>445.14779521458513</v>
      </c>
      <c r="G68" s="26">
        <v>221.03411424700016</v>
      </c>
      <c r="H68" s="26">
        <v>0.22653300122594031</v>
      </c>
      <c r="I68" s="26">
        <v>2.3683739734921416</v>
      </c>
      <c r="J68" s="26">
        <v>0.52400075722808581</v>
      </c>
      <c r="K68" s="26">
        <v>-20.307145116365668</v>
      </c>
      <c r="L68" s="26">
        <v>-19.092749433217001</v>
      </c>
      <c r="M68" s="26">
        <v>-43.486612473020116</v>
      </c>
      <c r="N68" s="26">
        <v>-29.732569217822576</v>
      </c>
      <c r="O68" s="26">
        <v>4.1892786500118122E-2</v>
      </c>
      <c r="P68" s="26">
        <v>0.1073627032910993</v>
      </c>
      <c r="Q68" s="26">
        <v>8.4282854055956175E-2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</row>
    <row r="69" spans="1:24" x14ac:dyDescent="0.25">
      <c r="A69" s="40">
        <v>44230</v>
      </c>
      <c r="B69" s="41">
        <v>11</v>
      </c>
      <c r="C69" s="21" t="str">
        <f t="shared" si="9"/>
        <v>44230_11</v>
      </c>
      <c r="D69" s="26">
        <v>183.34028032763547</v>
      </c>
      <c r="E69" s="26">
        <v>227.78306139214783</v>
      </c>
      <c r="F69" s="26">
        <v>479.75242796825859</v>
      </c>
      <c r="G69" s="26">
        <v>239.43321097913005</v>
      </c>
      <c r="H69" s="26">
        <v>0.23420924603661672</v>
      </c>
      <c r="I69" s="26">
        <v>2.5320783766394972</v>
      </c>
      <c r="J69" s="26">
        <v>0.5396133725599036</v>
      </c>
      <c r="K69" s="26">
        <v>-14.1527520499221</v>
      </c>
      <c r="L69" s="26">
        <v>-11.788733347132776</v>
      </c>
      <c r="M69" s="26">
        <v>-28.219111495311999</v>
      </c>
      <c r="N69" s="26">
        <v>-22.189637299551677</v>
      </c>
      <c r="O69" s="26">
        <v>6.621753151350987E-2</v>
      </c>
      <c r="P69" s="26">
        <v>0.21725843091289754</v>
      </c>
      <c r="Q69" s="26">
        <v>0.1390320350360815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0.17133915863360744</v>
      </c>
      <c r="W69" s="3">
        <f t="shared" si="7"/>
        <v>0</v>
      </c>
      <c r="X69" s="3">
        <f t="shared" si="8"/>
        <v>0.27510007511462309</v>
      </c>
    </row>
    <row r="70" spans="1:24" x14ac:dyDescent="0.25">
      <c r="A70" s="40">
        <v>44230</v>
      </c>
      <c r="B70" s="41">
        <v>12</v>
      </c>
      <c r="C70" s="21" t="str">
        <f t="shared" si="9"/>
        <v>44230_12</v>
      </c>
      <c r="D70" s="26">
        <v>194.65891276787062</v>
      </c>
      <c r="E70" s="26">
        <v>239.806087988022</v>
      </c>
      <c r="F70" s="26">
        <v>504.40114991322099</v>
      </c>
      <c r="G70" s="26">
        <v>252.68086274428961</v>
      </c>
      <c r="H70" s="26">
        <v>0.24243712775556139</v>
      </c>
      <c r="I70" s="26">
        <v>2.6739425865974549</v>
      </c>
      <c r="J70" s="26">
        <v>0.55782333806148199</v>
      </c>
      <c r="K70" s="26">
        <v>-9.0316223037169259</v>
      </c>
      <c r="L70" s="26">
        <v>-5.8817336659434982</v>
      </c>
      <c r="M70" s="26">
        <v>-16.184164315341455</v>
      </c>
      <c r="N70" s="26">
        <v>-15.790967983992477</v>
      </c>
      <c r="O70" s="26">
        <v>8.5928224732626901E-2</v>
      </c>
      <c r="P70" s="26">
        <v>0.30320876987004641</v>
      </c>
      <c r="Q70" s="26">
        <v>0.18377168191883722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0.42453755600272586</v>
      </c>
      <c r="W70" s="3">
        <f t="shared" si="7"/>
        <v>0</v>
      </c>
      <c r="X70" s="3">
        <f t="shared" si="8"/>
        <v>0.75482979013602081</v>
      </c>
    </row>
    <row r="71" spans="1:24" x14ac:dyDescent="0.25">
      <c r="A71" s="40">
        <v>44230</v>
      </c>
      <c r="B71" s="41">
        <v>13</v>
      </c>
      <c r="C71" s="21" t="str">
        <f t="shared" si="9"/>
        <v>44230_13</v>
      </c>
      <c r="D71" s="26">
        <v>204.75873308870874</v>
      </c>
      <c r="E71" s="26">
        <v>250.94605221576876</v>
      </c>
      <c r="F71" s="26">
        <v>528.31023232382199</v>
      </c>
      <c r="G71" s="26">
        <v>265.87194252720036</v>
      </c>
      <c r="H71" s="26">
        <v>0.27020109280839971</v>
      </c>
      <c r="I71" s="26">
        <v>2.8099502599742752</v>
      </c>
      <c r="J71" s="26">
        <v>0.6221451692777229</v>
      </c>
      <c r="K71" s="26">
        <v>-6.6234728211420704</v>
      </c>
      <c r="L71" s="26">
        <v>-3.4218487767452199</v>
      </c>
      <c r="M71" s="26">
        <v>-10.329589549556978</v>
      </c>
      <c r="N71" s="26">
        <v>-12.248399402822287</v>
      </c>
      <c r="O71" s="26">
        <v>8.6810682535617537E-2</v>
      </c>
      <c r="P71" s="26">
        <v>0.31940295222361265</v>
      </c>
      <c r="Q71" s="26">
        <v>0.18547510780198767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0.33050747450335433</v>
      </c>
      <c r="W71" s="3">
        <f t="shared" si="7"/>
        <v>0</v>
      </c>
      <c r="X71" s="3">
        <f t="shared" si="8"/>
        <v>0.53983043190839619</v>
      </c>
    </row>
    <row r="72" spans="1:24" x14ac:dyDescent="0.25">
      <c r="A72" s="40">
        <v>44230</v>
      </c>
      <c r="B72" s="41">
        <v>14</v>
      </c>
      <c r="C72" s="21" t="str">
        <f t="shared" si="9"/>
        <v>44230_14</v>
      </c>
      <c r="D72" s="26">
        <v>213.21209377078321</v>
      </c>
      <c r="E72" s="26">
        <v>261.17915896321995</v>
      </c>
      <c r="F72" s="26">
        <v>552.93535972809093</v>
      </c>
      <c r="G72" s="26">
        <v>278.59765532772695</v>
      </c>
      <c r="H72" s="26">
        <v>0.28579084721486347</v>
      </c>
      <c r="I72" s="26">
        <v>2.8943673705628252</v>
      </c>
      <c r="J72" s="26">
        <v>0.65645908966070032</v>
      </c>
      <c r="K72" s="26">
        <v>-3.768619757724192</v>
      </c>
      <c r="L72" s="26">
        <v>-0.83408001522817665</v>
      </c>
      <c r="M72" s="26">
        <v>-4.1010428401181755</v>
      </c>
      <c r="N72" s="26">
        <v>-8.2746030444496803</v>
      </c>
      <c r="O72" s="26">
        <v>9.9761671615526237E-2</v>
      </c>
      <c r="P72" s="26">
        <v>0.33569062239614572</v>
      </c>
      <c r="Q72" s="26">
        <v>0.21501398485766507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0.47604966968289775</v>
      </c>
      <c r="W72" s="3">
        <f t="shared" si="7"/>
        <v>0</v>
      </c>
      <c r="X72" s="3">
        <f t="shared" si="8"/>
        <v>0.86835310473331828</v>
      </c>
    </row>
    <row r="73" spans="1:24" x14ac:dyDescent="0.25">
      <c r="A73" s="40">
        <v>44230</v>
      </c>
      <c r="B73" s="41">
        <v>15</v>
      </c>
      <c r="C73" s="21" t="str">
        <f t="shared" si="9"/>
        <v>44230_15</v>
      </c>
      <c r="D73" s="26">
        <v>216.5920472365616</v>
      </c>
      <c r="E73" s="26">
        <v>268.77243214998663</v>
      </c>
      <c r="F73" s="26">
        <v>567.74001162932257</v>
      </c>
      <c r="G73" s="26">
        <v>283.55271869786571</v>
      </c>
      <c r="H73" s="26">
        <v>0.26215008475072665</v>
      </c>
      <c r="I73" s="26">
        <v>2.9918754081321359</v>
      </c>
      <c r="J73" s="26">
        <v>0.6037688705220674</v>
      </c>
      <c r="K73" s="26">
        <v>-0.71324850893190384</v>
      </c>
      <c r="L73" s="26">
        <v>4.7461573016140512</v>
      </c>
      <c r="M73" s="26">
        <v>7.2990494460856628</v>
      </c>
      <c r="N73" s="26">
        <v>-3.8199909504318672</v>
      </c>
      <c r="O73" s="26">
        <v>5.8616561334876693E-2</v>
      </c>
      <c r="P73" s="26">
        <v>0.37972483266767454</v>
      </c>
      <c r="Q73" s="26">
        <v>0.12120868881516368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5.4707611994179416E-2</v>
      </c>
      <c r="W73" s="3">
        <f t="shared" si="7"/>
        <v>0</v>
      </c>
      <c r="X73" s="3">
        <f t="shared" si="8"/>
        <v>4.0228107871639789E-3</v>
      </c>
    </row>
    <row r="74" spans="1:24" x14ac:dyDescent="0.25">
      <c r="A74" s="40">
        <v>44230</v>
      </c>
      <c r="B74" s="41">
        <v>16</v>
      </c>
      <c r="C74" s="21" t="str">
        <f t="shared" si="9"/>
        <v>44230_16</v>
      </c>
      <c r="D74" s="26">
        <v>217.25623058412782</v>
      </c>
      <c r="E74" s="26">
        <v>269.98231860081978</v>
      </c>
      <c r="F74" s="26">
        <v>570.21546288481056</v>
      </c>
      <c r="G74" s="26">
        <v>283.54225367936448</v>
      </c>
      <c r="H74" s="26">
        <v>0.27197296160714357</v>
      </c>
      <c r="I74" s="26">
        <v>3.0368886735432206</v>
      </c>
      <c r="J74" s="26">
        <v>0.62639355557192788</v>
      </c>
      <c r="K74" s="26">
        <v>-0.77647436701616357</v>
      </c>
      <c r="L74" s="26">
        <v>5.6032643294700488</v>
      </c>
      <c r="M74" s="26">
        <v>9.2607963634297441</v>
      </c>
      <c r="N74" s="26">
        <v>-3.7054132506314859</v>
      </c>
      <c r="O74" s="26">
        <v>7.1937690379099251E-2</v>
      </c>
      <c r="P74" s="26">
        <v>0.41139599697609447</v>
      </c>
      <c r="Q74" s="26">
        <v>0.15187189684425215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0.15513361612398055</v>
      </c>
      <c r="W74" s="3">
        <f t="shared" si="7"/>
        <v>0</v>
      </c>
      <c r="X74" s="3">
        <f t="shared" si="8"/>
        <v>0.23516354140921011</v>
      </c>
    </row>
    <row r="75" spans="1:24" x14ac:dyDescent="0.25">
      <c r="A75" s="40">
        <v>44230</v>
      </c>
      <c r="B75" s="41">
        <v>17</v>
      </c>
      <c r="C75" s="21" t="str">
        <f t="shared" si="9"/>
        <v>44230_17</v>
      </c>
      <c r="D75" s="26">
        <v>215.26355691243856</v>
      </c>
      <c r="E75" s="26">
        <v>267.58710871337559</v>
      </c>
      <c r="F75" s="26">
        <v>564.71157119976885</v>
      </c>
      <c r="G75" s="26">
        <v>280.56165679895571</v>
      </c>
      <c r="H75" s="26">
        <v>0.24942049131005994</v>
      </c>
      <c r="I75" s="26">
        <v>3.000306214585502</v>
      </c>
      <c r="J75" s="26">
        <v>0.57489590507291632</v>
      </c>
      <c r="K75" s="26">
        <v>-2.0159326091696466</v>
      </c>
      <c r="L75" s="26">
        <v>3.6521534461610314</v>
      </c>
      <c r="M75" s="26">
        <v>5.5452717105073175</v>
      </c>
      <c r="N75" s="26">
        <v>-5.622223695167067</v>
      </c>
      <c r="O75" s="26">
        <v>2.1837116419420655E-2</v>
      </c>
      <c r="P75" s="26">
        <v>0.3417721468054073</v>
      </c>
      <c r="Q75" s="26">
        <v>3.6056639756525247E-2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0</v>
      </c>
    </row>
    <row r="76" spans="1:24" x14ac:dyDescent="0.25">
      <c r="A76" s="40">
        <v>44230</v>
      </c>
      <c r="B76" s="41">
        <v>18</v>
      </c>
      <c r="C76" s="21" t="str">
        <f t="shared" ref="C76:C139" si="18">CONCATENATE(A76,"_",B76)</f>
        <v>44230_18</v>
      </c>
      <c r="D76" s="26">
        <v>209.10015433789445</v>
      </c>
      <c r="E76" s="26">
        <v>259.0256434055479</v>
      </c>
      <c r="F76" s="26">
        <v>548.35573081065331</v>
      </c>
      <c r="G76" s="26">
        <v>272.81686655611497</v>
      </c>
      <c r="H76" s="26">
        <v>0.20995624474199109</v>
      </c>
      <c r="I76" s="26">
        <v>2.8476231237834972</v>
      </c>
      <c r="J76" s="26">
        <v>0.48488969405030219</v>
      </c>
      <c r="K76" s="26">
        <v>-4.785174040294498</v>
      </c>
      <c r="L76" s="26">
        <v>-1.0589016876767023</v>
      </c>
      <c r="M76" s="26">
        <v>-3.5787329933333565</v>
      </c>
      <c r="N76" s="26">
        <v>-9.2596231110294589</v>
      </c>
      <c r="O76" s="26">
        <v>1.4254811515275797E-2</v>
      </c>
      <c r="P76" s="26">
        <v>0.26471730611100369</v>
      </c>
      <c r="Q76" s="26">
        <v>1.8718441311420819E-2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x14ac:dyDescent="0.25">
      <c r="A77" s="40">
        <v>44230</v>
      </c>
      <c r="B77" s="41">
        <v>19</v>
      </c>
      <c r="C77" s="21" t="str">
        <f t="shared" si="18"/>
        <v>44230_19</v>
      </c>
      <c r="D77" s="26">
        <v>194.88740235763686</v>
      </c>
      <c r="E77" s="26">
        <v>241.86631254840196</v>
      </c>
      <c r="F77" s="26">
        <v>516.03480118658808</v>
      </c>
      <c r="G77" s="26">
        <v>256.63662096759577</v>
      </c>
      <c r="H77" s="26">
        <v>0.20021553648739848</v>
      </c>
      <c r="I77" s="26">
        <v>2.6564206628119695</v>
      </c>
      <c r="J77" s="26">
        <v>0.45985379728312847</v>
      </c>
      <c r="K77" s="26">
        <v>-11.884041330089087</v>
      </c>
      <c r="L77" s="26">
        <v>-11.010960718477843</v>
      </c>
      <c r="M77" s="26">
        <v>-23.561601786908501</v>
      </c>
      <c r="N77" s="26">
        <v>-17.584285528787639</v>
      </c>
      <c r="O77" s="26">
        <v>6.8970147768058383E-3</v>
      </c>
      <c r="P77" s="26">
        <v>0.12375814891107761</v>
      </c>
      <c r="Q77" s="26">
        <v>1.9493037199122222E-3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40">
        <v>44230</v>
      </c>
      <c r="B78" s="41">
        <v>20</v>
      </c>
      <c r="C78" s="21" t="str">
        <f t="shared" si="18"/>
        <v>44230_20</v>
      </c>
      <c r="D78" s="26">
        <v>182.476719364377</v>
      </c>
      <c r="E78" s="26">
        <v>232.46129973566497</v>
      </c>
      <c r="F78" s="26">
        <v>499.17396896006272</v>
      </c>
      <c r="G78" s="26">
        <v>245.17384370987614</v>
      </c>
      <c r="H78" s="26">
        <v>0.20973375985813603</v>
      </c>
      <c r="I78" s="26">
        <v>2.6487142434215674</v>
      </c>
      <c r="J78" s="26">
        <v>0.47795584560514365</v>
      </c>
      <c r="K78" s="26">
        <v>-18.441611011438152</v>
      </c>
      <c r="L78" s="26">
        <v>-16.908882764478612</v>
      </c>
      <c r="M78" s="26">
        <v>-35.268675092415023</v>
      </c>
      <c r="N78" s="26">
        <v>-23.833442805098635</v>
      </c>
      <c r="O78" s="26">
        <v>1.4062301606505047E-3</v>
      </c>
      <c r="P78" s="26">
        <v>4.7044184653752229E-2</v>
      </c>
      <c r="Q78" s="26">
        <v>-9.844956633637247E-3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40">
        <v>44230</v>
      </c>
      <c r="B79" s="41">
        <v>21</v>
      </c>
      <c r="C79" s="21" t="str">
        <f t="shared" si="18"/>
        <v>44230_21</v>
      </c>
      <c r="D79" s="26">
        <v>177.93400042954983</v>
      </c>
      <c r="E79" s="26">
        <v>231.74940043914262</v>
      </c>
      <c r="F79" s="26">
        <v>500.60821637457371</v>
      </c>
      <c r="G79" s="26">
        <v>242.57964460494316</v>
      </c>
      <c r="H79" s="26">
        <v>0.20492181024336481</v>
      </c>
      <c r="I79" s="26">
        <v>2.6959986959975057</v>
      </c>
      <c r="J79" s="26">
        <v>0.46826891345079147</v>
      </c>
      <c r="K79" s="26">
        <v>-23.724528525376098</v>
      </c>
      <c r="L79" s="26">
        <v>-21.589912154003251</v>
      </c>
      <c r="M79" s="26">
        <v>-44.346436561915688</v>
      </c>
      <c r="N79" s="26">
        <v>-29.517368807384447</v>
      </c>
      <c r="O79" s="26">
        <v>-2.1591154077662458E-3</v>
      </c>
      <c r="P79" s="26">
        <v>-6.0884725625787901E-3</v>
      </c>
      <c r="Q79" s="26">
        <v>-1.7988554607895651E-2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40">
        <v>44230</v>
      </c>
      <c r="B80" s="41">
        <v>22</v>
      </c>
      <c r="C80" s="21" t="str">
        <f t="shared" si="18"/>
        <v>44230_22</v>
      </c>
      <c r="D80" s="26">
        <v>193.53232591001463</v>
      </c>
      <c r="E80" s="26">
        <v>253.14752792148815</v>
      </c>
      <c r="F80" s="26">
        <v>550.06093837912067</v>
      </c>
      <c r="G80" s="26">
        <v>265.43691198273143</v>
      </c>
      <c r="H80" s="26">
        <v>0.24880345901038037</v>
      </c>
      <c r="I80" s="26">
        <v>2.977033058408443</v>
      </c>
      <c r="J80" s="26">
        <v>0.56546558075674014</v>
      </c>
      <c r="K80" s="26">
        <v>-25.680182889717535</v>
      </c>
      <c r="L80" s="26">
        <v>-22.769619376663325</v>
      </c>
      <c r="M80" s="26">
        <v>-45.4759820980155</v>
      </c>
      <c r="N80" s="26">
        <v>-31.784243462933887</v>
      </c>
      <c r="O80" s="26">
        <v>-5.8065242447889187E-3</v>
      </c>
      <c r="P80" s="26">
        <v>-2.7614000452421399E-2</v>
      </c>
      <c r="Q80" s="26">
        <v>-2.5155524673797836E-2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40">
        <v>44230</v>
      </c>
      <c r="B81" s="41">
        <v>23</v>
      </c>
      <c r="C81" s="21" t="str">
        <f t="shared" si="18"/>
        <v>44230_23</v>
      </c>
      <c r="D81" s="26">
        <v>186.73570163180909</v>
      </c>
      <c r="E81" s="26">
        <v>244.97926465276208</v>
      </c>
      <c r="F81" s="26">
        <v>534.78227124855073</v>
      </c>
      <c r="G81" s="26">
        <v>256.03720710085526</v>
      </c>
      <c r="H81" s="26">
        <v>0.24052711496585222</v>
      </c>
      <c r="I81" s="26">
        <v>2.8763277058209571</v>
      </c>
      <c r="J81" s="26">
        <v>0.54979895017648361</v>
      </c>
      <c r="K81" s="26">
        <v>-29.34059973446616</v>
      </c>
      <c r="L81" s="26">
        <v>-27.28530861482702</v>
      </c>
      <c r="M81" s="26">
        <v>-54.528122718091012</v>
      </c>
      <c r="N81" s="26">
        <v>-37.06548733067892</v>
      </c>
      <c r="O81" s="26">
        <v>-9.4197925919811461E-3</v>
      </c>
      <c r="P81" s="26">
        <v>-8.4899579101422054E-2</v>
      </c>
      <c r="Q81" s="26">
        <v>-3.3486074818019684E-2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40">
        <v>44230</v>
      </c>
      <c r="B82" s="41">
        <v>24</v>
      </c>
      <c r="C82" s="21" t="str">
        <f t="shared" si="18"/>
        <v>44230_24</v>
      </c>
      <c r="D82" s="26">
        <v>171.26240491025283</v>
      </c>
      <c r="E82" s="26">
        <v>223.70759138431498</v>
      </c>
      <c r="F82" s="26">
        <v>488.41613385189851</v>
      </c>
      <c r="G82" s="26">
        <v>233.964964326954</v>
      </c>
      <c r="H82" s="26">
        <v>0.21977147515271839</v>
      </c>
      <c r="I82" s="26">
        <v>2.6132627282415313</v>
      </c>
      <c r="J82" s="26">
        <v>0.50604382180874241</v>
      </c>
      <c r="K82" s="26">
        <v>-30.761302252652055</v>
      </c>
      <c r="L82" s="26">
        <v>-29.332880628800268</v>
      </c>
      <c r="M82" s="26">
        <v>-59.281783045320516</v>
      </c>
      <c r="N82" s="26">
        <v>-39.330488240667584</v>
      </c>
      <c r="O82" s="26">
        <v>-1.1854688258295547E-2</v>
      </c>
      <c r="P82" s="26">
        <v>-0.10858289597640906</v>
      </c>
      <c r="Q82" s="26">
        <v>-3.8865348085852514E-2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40">
        <v>44231</v>
      </c>
      <c r="B83" s="41">
        <v>1</v>
      </c>
      <c r="C83" s="21" t="str">
        <f t="shared" si="18"/>
        <v>44231_1</v>
      </c>
      <c r="D83" s="26">
        <v>152.38065506001976</v>
      </c>
      <c r="E83" s="26">
        <v>197.13430346586276</v>
      </c>
      <c r="F83" s="26">
        <v>428.12622157827337</v>
      </c>
      <c r="G83" s="26">
        <v>205.83970081839951</v>
      </c>
      <c r="H83" s="26">
        <v>0.19763087435048024</v>
      </c>
      <c r="I83" s="26">
        <v>2.3014311229230708</v>
      </c>
      <c r="J83" s="26">
        <v>0.45918013670668179</v>
      </c>
      <c r="K83" s="26">
        <v>-32.83522566822073</v>
      </c>
      <c r="L83" s="26">
        <v>-32.286356351702914</v>
      </c>
      <c r="M83" s="26">
        <v>-65.417076068851443</v>
      </c>
      <c r="N83" s="26">
        <v>-42.36782037764506</v>
      </c>
      <c r="O83" s="26">
        <v>-7.5195775166041062E-3</v>
      </c>
      <c r="P83" s="26">
        <v>-0.13983162399741217</v>
      </c>
      <c r="Q83" s="26">
        <v>-2.9783425012768781E-2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40">
        <v>44231</v>
      </c>
      <c r="B84" s="41">
        <v>2</v>
      </c>
      <c r="C84" s="21" t="str">
        <f t="shared" si="18"/>
        <v>44231_2</v>
      </c>
      <c r="D84" s="26">
        <v>135.57735216298298</v>
      </c>
      <c r="E84" s="26">
        <v>173.54850658708895</v>
      </c>
      <c r="F84" s="26">
        <v>375.28924574641502</v>
      </c>
      <c r="G84" s="26">
        <v>181.37822394672949</v>
      </c>
      <c r="H84" s="26">
        <v>0.17993412011532378</v>
      </c>
      <c r="I84" s="26">
        <v>2.0307564122573645</v>
      </c>
      <c r="J84" s="26">
        <v>0.4204884598698061</v>
      </c>
      <c r="K84" s="26">
        <v>-30.01774284208215</v>
      </c>
      <c r="L84" s="26">
        <v>-30.948662148779942</v>
      </c>
      <c r="M84" s="26">
        <v>-61.975074360185445</v>
      </c>
      <c r="N84" s="26">
        <v>-38.470019361799757</v>
      </c>
      <c r="O84" s="26">
        <v>-9.8566558121498636E-3</v>
      </c>
      <c r="P84" s="26">
        <v>-0.15499990230695979</v>
      </c>
      <c r="Q84" s="26">
        <v>-3.5120667557889951E-2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40">
        <v>44231</v>
      </c>
      <c r="B85" s="41">
        <v>3</v>
      </c>
      <c r="C85" s="21" t="str">
        <f t="shared" si="18"/>
        <v>44231_3</v>
      </c>
      <c r="D85" s="26">
        <v>125.19930657045336</v>
      </c>
      <c r="E85" s="26">
        <v>158.6665994694406</v>
      </c>
      <c r="F85" s="26">
        <v>341.54455225460333</v>
      </c>
      <c r="G85" s="26">
        <v>166.05124499031746</v>
      </c>
      <c r="H85" s="26">
        <v>0.17217117679315094</v>
      </c>
      <c r="I85" s="26">
        <v>1.8641353294503837</v>
      </c>
      <c r="J85" s="26">
        <v>0.40412147522395869</v>
      </c>
      <c r="K85" s="26">
        <v>-29.473789071562923</v>
      </c>
      <c r="L85" s="26">
        <v>-31.079906559132663</v>
      </c>
      <c r="M85" s="26">
        <v>-62.025393119354995</v>
      </c>
      <c r="N85" s="26">
        <v>-37.632286694483412</v>
      </c>
      <c r="O85" s="26">
        <v>-9.7459775711938972E-3</v>
      </c>
      <c r="P85" s="26">
        <v>-0.1641517834588318</v>
      </c>
      <c r="Q85" s="26">
        <v>-3.5294043564706272E-2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40">
        <v>44231</v>
      </c>
      <c r="B86" s="41">
        <v>4</v>
      </c>
      <c r="C86" s="21" t="str">
        <f t="shared" si="18"/>
        <v>44231_4</v>
      </c>
      <c r="D86" s="26">
        <v>119.55315255636897</v>
      </c>
      <c r="E86" s="26">
        <v>150.25442652104098</v>
      </c>
      <c r="F86" s="26">
        <v>322.47780854425253</v>
      </c>
      <c r="G86" s="26">
        <v>157.63400899030285</v>
      </c>
      <c r="H86" s="26">
        <v>0.16449415370249737</v>
      </c>
      <c r="I86" s="26">
        <v>1.7522796709767021</v>
      </c>
      <c r="J86" s="26">
        <v>0.38681372286315674</v>
      </c>
      <c r="K86" s="26">
        <v>-30.125936181636327</v>
      </c>
      <c r="L86" s="26">
        <v>-32.07352163390285</v>
      </c>
      <c r="M86" s="26">
        <v>-64.56152823047708</v>
      </c>
      <c r="N86" s="26">
        <v>-38.58406557754418</v>
      </c>
      <c r="O86" s="26">
        <v>-1.1566312568802053E-2</v>
      </c>
      <c r="P86" s="26">
        <v>-0.18372548127183699</v>
      </c>
      <c r="Q86" s="26">
        <v>-3.9240776977061888E-2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40">
        <v>44231</v>
      </c>
      <c r="B87" s="41">
        <v>5</v>
      </c>
      <c r="C87" s="21" t="str">
        <f t="shared" si="18"/>
        <v>44231_5</v>
      </c>
      <c r="D87" s="26">
        <v>117.06328570743982</v>
      </c>
      <c r="E87" s="26">
        <v>146.95383886706389</v>
      </c>
      <c r="F87" s="26">
        <v>315.42695872194247</v>
      </c>
      <c r="G87" s="26">
        <v>154.062392442186</v>
      </c>
      <c r="H87" s="26">
        <v>0.15520692572262146</v>
      </c>
      <c r="I87" s="26">
        <v>1.7038523838151365</v>
      </c>
      <c r="J87" s="26">
        <v>0.3655471207317797</v>
      </c>
      <c r="K87" s="26">
        <v>-30.338344396740609</v>
      </c>
      <c r="L87" s="26">
        <v>-32.467280874120505</v>
      </c>
      <c r="M87" s="26">
        <v>-65.15535048701301</v>
      </c>
      <c r="N87" s="26">
        <v>-38.823010479211582</v>
      </c>
      <c r="O87" s="26">
        <v>-1.7073018788148174E-2</v>
      </c>
      <c r="P87" s="26">
        <v>-0.19641822697890057</v>
      </c>
      <c r="Q87" s="26">
        <v>-5.1897666389567339E-2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40">
        <v>44231</v>
      </c>
      <c r="B88" s="41">
        <v>6</v>
      </c>
      <c r="C88" s="21" t="str">
        <f t="shared" si="18"/>
        <v>44231_6</v>
      </c>
      <c r="D88" s="26">
        <v>116.86480046754185</v>
      </c>
      <c r="E88" s="26">
        <v>147.43417965568125</v>
      </c>
      <c r="F88" s="26">
        <v>316.94172088300462</v>
      </c>
      <c r="G88" s="26">
        <v>154.11071917461791</v>
      </c>
      <c r="H88" s="26">
        <v>0.15620054788402188</v>
      </c>
      <c r="I88" s="26">
        <v>1.7236445966001439</v>
      </c>
      <c r="J88" s="26">
        <v>0.36717298082215233</v>
      </c>
      <c r="K88" s="26">
        <v>-30.791498720722508</v>
      </c>
      <c r="L88" s="26">
        <v>-33.034319041446857</v>
      </c>
      <c r="M88" s="26">
        <v>-66.026347799721535</v>
      </c>
      <c r="N88" s="26">
        <v>-39.323354652681957</v>
      </c>
      <c r="O88" s="26">
        <v>-1.7728817889459896E-2</v>
      </c>
      <c r="P88" s="26">
        <v>-0.19676818237789398</v>
      </c>
      <c r="Q88" s="26">
        <v>-5.3225521363907791E-2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40">
        <v>44231</v>
      </c>
      <c r="B89" s="41">
        <v>7</v>
      </c>
      <c r="C89" s="21" t="str">
        <f t="shared" si="18"/>
        <v>44231_7</v>
      </c>
      <c r="D89" s="26">
        <v>122.3028421593945</v>
      </c>
      <c r="E89" s="26">
        <v>155.04960470489732</v>
      </c>
      <c r="F89" s="26">
        <v>332.46173722743447</v>
      </c>
      <c r="G89" s="26">
        <v>161.8074612794382</v>
      </c>
      <c r="H89" s="26">
        <v>0.16437803606853363</v>
      </c>
      <c r="I89" s="26">
        <v>1.834125174552911</v>
      </c>
      <c r="J89" s="26">
        <v>0.38559246858691265</v>
      </c>
      <c r="K89" s="26">
        <v>-29.89015099732255</v>
      </c>
      <c r="L89" s="26">
        <v>-32.337631204980042</v>
      </c>
      <c r="M89" s="26">
        <v>-65.5595286084137</v>
      </c>
      <c r="N89" s="26">
        <v>-38.325772039231914</v>
      </c>
      <c r="O89" s="26">
        <v>-1.2089778292379012E-2</v>
      </c>
      <c r="P89" s="26">
        <v>-0.17135709272269858</v>
      </c>
      <c r="Q89" s="26">
        <v>-3.9996509094041427E-2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40">
        <v>44231</v>
      </c>
      <c r="B90" s="41">
        <v>8</v>
      </c>
      <c r="C90" s="21" t="str">
        <f t="shared" si="18"/>
        <v>44231_8</v>
      </c>
      <c r="D90" s="26">
        <v>130.92705747736335</v>
      </c>
      <c r="E90" s="26">
        <v>164.46170831170528</v>
      </c>
      <c r="F90" s="26">
        <v>348.92070211137184</v>
      </c>
      <c r="G90" s="26">
        <v>172.16812088557782</v>
      </c>
      <c r="H90" s="26">
        <v>0.15868201524597944</v>
      </c>
      <c r="I90" s="26">
        <v>1.9091113643655762</v>
      </c>
      <c r="J90" s="26">
        <v>0.37134305460002426</v>
      </c>
      <c r="K90" s="26">
        <v>-26.84219449890568</v>
      </c>
      <c r="L90" s="26">
        <v>-29.597968088661073</v>
      </c>
      <c r="M90" s="26">
        <v>-62.430100963482211</v>
      </c>
      <c r="N90" s="26">
        <v>-35.20944023799057</v>
      </c>
      <c r="O90" s="26">
        <v>3.0147752330407056E-3</v>
      </c>
      <c r="P90" s="26">
        <v>-0.11895150745390526</v>
      </c>
      <c r="Q90" s="26">
        <v>-6.1751323349726831E-3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40">
        <v>44231</v>
      </c>
      <c r="B91" s="41">
        <v>9</v>
      </c>
      <c r="C91" s="21" t="str">
        <f t="shared" si="18"/>
        <v>44231_9</v>
      </c>
      <c r="D91" s="26">
        <v>153.99539251290068</v>
      </c>
      <c r="E91" s="26">
        <v>193.88609016425022</v>
      </c>
      <c r="F91" s="26">
        <v>408.77107496067867</v>
      </c>
      <c r="G91" s="26">
        <v>202.01029966800422</v>
      </c>
      <c r="H91" s="26">
        <v>0.19234654244568966</v>
      </c>
      <c r="I91" s="26">
        <v>2.2213221224746529</v>
      </c>
      <c r="J91" s="26">
        <v>0.44843479917524987</v>
      </c>
      <c r="K91" s="26">
        <v>-23.978111895629198</v>
      </c>
      <c r="L91" s="26">
        <v>-23.246407424098134</v>
      </c>
      <c r="M91" s="26">
        <v>-50.702379736299548</v>
      </c>
      <c r="N91" s="26">
        <v>-32.634916602744738</v>
      </c>
      <c r="O91" s="26">
        <v>1.8588309430341243E-2</v>
      </c>
      <c r="P91" s="26">
        <v>1.6644293621437427E-2</v>
      </c>
      <c r="Q91" s="26">
        <v>2.9547451293881567E-2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40">
        <v>44231</v>
      </c>
      <c r="B92" s="41">
        <v>10</v>
      </c>
      <c r="C92" s="21" t="str">
        <f t="shared" si="18"/>
        <v>44231_10</v>
      </c>
      <c r="D92" s="26">
        <v>177.55723730636521</v>
      </c>
      <c r="E92" s="26">
        <v>222.46745115041037</v>
      </c>
      <c r="F92" s="26">
        <v>467.54496576797317</v>
      </c>
      <c r="G92" s="26">
        <v>231.80252212099677</v>
      </c>
      <c r="H92" s="26">
        <v>0.24165349665098232</v>
      </c>
      <c r="I92" s="26">
        <v>2.5207451275607107</v>
      </c>
      <c r="J92" s="26">
        <v>0.55820324951164368</v>
      </c>
      <c r="K92" s="26">
        <v>-15.057988638401076</v>
      </c>
      <c r="L92" s="26">
        <v>-11.96675593413811</v>
      </c>
      <c r="M92" s="26">
        <v>-27.809119424333289</v>
      </c>
      <c r="N92" s="26">
        <v>-22.576570141669031</v>
      </c>
      <c r="O92" s="26">
        <v>4.2574827205191942E-2</v>
      </c>
      <c r="P92" s="26">
        <v>0.19429117694768833</v>
      </c>
      <c r="Q92" s="26">
        <v>8.4527611345615719E-2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0</v>
      </c>
      <c r="W92" s="3">
        <f t="shared" si="16"/>
        <v>0</v>
      </c>
      <c r="X92" s="3">
        <f t="shared" si="17"/>
        <v>0</v>
      </c>
    </row>
    <row r="93" spans="1:24" x14ac:dyDescent="0.25">
      <c r="A93" s="40">
        <v>44231</v>
      </c>
      <c r="B93" s="41">
        <v>11</v>
      </c>
      <c r="C93" s="21" t="str">
        <f t="shared" si="18"/>
        <v>44231_11</v>
      </c>
      <c r="D93" s="26">
        <v>195.42741957407458</v>
      </c>
      <c r="E93" s="26">
        <v>242.86575179905711</v>
      </c>
      <c r="F93" s="26">
        <v>510.42126268563152</v>
      </c>
      <c r="G93" s="26">
        <v>254.46912530936331</v>
      </c>
      <c r="H93" s="26">
        <v>0.26181824522559527</v>
      </c>
      <c r="I93" s="26">
        <v>2.7453592317189819</v>
      </c>
      <c r="J93" s="26">
        <v>0.60237884074999393</v>
      </c>
      <c r="K93" s="26">
        <v>-7.5721492287778469</v>
      </c>
      <c r="L93" s="26">
        <v>-3.3480769971336608</v>
      </c>
      <c r="M93" s="26">
        <v>-9.6301378379748552</v>
      </c>
      <c r="N93" s="26">
        <v>-13.297652305222922</v>
      </c>
      <c r="O93" s="26">
        <v>6.1025178004150006E-2</v>
      </c>
      <c r="P93" s="26">
        <v>0.31023342356225309</v>
      </c>
      <c r="Q93" s="26">
        <v>0.1262284896633161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7.6593900584710661E-2</v>
      </c>
      <c r="W93" s="3">
        <f t="shared" si="16"/>
        <v>0</v>
      </c>
      <c r="X93" s="3">
        <f t="shared" si="17"/>
        <v>5.0871316342264952E-2</v>
      </c>
    </row>
    <row r="94" spans="1:24" x14ac:dyDescent="0.25">
      <c r="A94" s="40">
        <v>44231</v>
      </c>
      <c r="B94" s="41">
        <v>12</v>
      </c>
      <c r="C94" s="21" t="str">
        <f t="shared" si="18"/>
        <v>44231_12</v>
      </c>
      <c r="D94" s="26">
        <v>208.68868035479088</v>
      </c>
      <c r="E94" s="26">
        <v>257.44849468953868</v>
      </c>
      <c r="F94" s="26">
        <v>540.72552662184569</v>
      </c>
      <c r="G94" s="26">
        <v>270.93604852961835</v>
      </c>
      <c r="H94" s="26">
        <v>0.26426050767739306</v>
      </c>
      <c r="I94" s="26">
        <v>2.9070817140241836</v>
      </c>
      <c r="J94" s="26">
        <v>0.60883779976939856</v>
      </c>
      <c r="K94" s="26">
        <v>-2.6726121296681953</v>
      </c>
      <c r="L94" s="26">
        <v>2.8899692259577883</v>
      </c>
      <c r="M94" s="26">
        <v>3.2515536983190447</v>
      </c>
      <c r="N94" s="26">
        <v>-6.7360704249578482</v>
      </c>
      <c r="O94" s="26">
        <v>7.1039052948254661E-2</v>
      </c>
      <c r="P94" s="26">
        <v>0.38400898472004391</v>
      </c>
      <c r="Q94" s="26">
        <v>0.14891335871252168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0.16082721134317854</v>
      </c>
      <c r="W94" s="3">
        <f t="shared" si="16"/>
        <v>0</v>
      </c>
      <c r="X94" s="3">
        <f t="shared" si="17"/>
        <v>0.24005029842267078</v>
      </c>
    </row>
    <row r="95" spans="1:24" x14ac:dyDescent="0.25">
      <c r="A95" s="40">
        <v>44231</v>
      </c>
      <c r="B95" s="41">
        <v>13</v>
      </c>
      <c r="C95" s="21" t="str">
        <f t="shared" si="18"/>
        <v>44231_13</v>
      </c>
      <c r="D95" s="26">
        <v>221.29290462501729</v>
      </c>
      <c r="E95" s="26">
        <v>270.98236838539867</v>
      </c>
      <c r="F95" s="26">
        <v>569.79231353439127</v>
      </c>
      <c r="G95" s="26">
        <v>287.06641947826381</v>
      </c>
      <c r="H95" s="26">
        <v>0.27256980952846444</v>
      </c>
      <c r="I95" s="26">
        <v>3.05104965300435</v>
      </c>
      <c r="J95" s="26">
        <v>0.62765415914864775</v>
      </c>
      <c r="K95" s="26">
        <v>0.38572989663288038</v>
      </c>
      <c r="L95" s="26">
        <v>5.6304876278767857</v>
      </c>
      <c r="M95" s="26">
        <v>9.2328017160811449</v>
      </c>
      <c r="N95" s="26">
        <v>-2.8963014054399188</v>
      </c>
      <c r="O95" s="26">
        <v>7.1705888509526083E-2</v>
      </c>
      <c r="P95" s="26">
        <v>0.40476374314124192</v>
      </c>
      <c r="Q95" s="26">
        <v>0.15003869894598793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0.15202820695769695</v>
      </c>
      <c r="W95" s="3">
        <f t="shared" si="16"/>
        <v>0</v>
      </c>
      <c r="X95" s="3">
        <f t="shared" si="17"/>
        <v>0.21672306890907286</v>
      </c>
    </row>
    <row r="96" spans="1:24" x14ac:dyDescent="0.25">
      <c r="A96" s="40">
        <v>44231</v>
      </c>
      <c r="B96" s="41">
        <v>14</v>
      </c>
      <c r="C96" s="21" t="str">
        <f t="shared" si="18"/>
        <v>44231_14</v>
      </c>
      <c r="D96" s="26">
        <v>230.62326267025946</v>
      </c>
      <c r="E96" s="26">
        <v>281.95573550952548</v>
      </c>
      <c r="F96" s="26">
        <v>595.36246323361331</v>
      </c>
      <c r="G96" s="26">
        <v>301.28692507659485</v>
      </c>
      <c r="H96" s="26">
        <v>0.2849729561013985</v>
      </c>
      <c r="I96" s="26">
        <v>3.1585924035877784</v>
      </c>
      <c r="J96" s="26">
        <v>0.65411278020121533</v>
      </c>
      <c r="K96" s="26">
        <v>2.7632536190709764</v>
      </c>
      <c r="L96" s="26">
        <v>7.4675677842606429</v>
      </c>
      <c r="M96" s="26">
        <v>13.395921042589167</v>
      </c>
      <c r="N96" s="26">
        <v>0.62175806371706521</v>
      </c>
      <c r="O96" s="26">
        <v>7.5763668615225488E-2</v>
      </c>
      <c r="P96" s="26">
        <v>0.41746440296036624</v>
      </c>
      <c r="Q96" s="26">
        <v>0.15867496904391942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0.1659749514035056</v>
      </c>
      <c r="W96" s="3">
        <f t="shared" si="16"/>
        <v>0</v>
      </c>
      <c r="X96" s="3">
        <f t="shared" si="17"/>
        <v>0.24629888819151002</v>
      </c>
    </row>
    <row r="97" spans="1:24" x14ac:dyDescent="0.25">
      <c r="A97" s="40">
        <v>44231</v>
      </c>
      <c r="B97" s="41">
        <v>15</v>
      </c>
      <c r="C97" s="21" t="str">
        <f t="shared" si="18"/>
        <v>44231_15</v>
      </c>
      <c r="D97" s="26">
        <v>232.72394286745524</v>
      </c>
      <c r="E97" s="26">
        <v>287.05296245994077</v>
      </c>
      <c r="F97" s="26">
        <v>605.54569998887098</v>
      </c>
      <c r="G97" s="26">
        <v>304.46323521956816</v>
      </c>
      <c r="H97" s="26">
        <v>0.29000381793603691</v>
      </c>
      <c r="I97" s="26">
        <v>3.2501878543238969</v>
      </c>
      <c r="J97" s="26">
        <v>0.66674025160838757</v>
      </c>
      <c r="K97" s="26">
        <v>4.5392645088881096</v>
      </c>
      <c r="L97" s="26">
        <v>10.966755411682776</v>
      </c>
      <c r="M97" s="26">
        <v>20.767264626679754</v>
      </c>
      <c r="N97" s="26">
        <v>3.4233091204213979</v>
      </c>
      <c r="O97" s="26">
        <v>8.2676373182036633E-2</v>
      </c>
      <c r="P97" s="26">
        <v>0.47332020942941394</v>
      </c>
      <c r="Q97" s="26">
        <v>0.17452829756274313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0.21820641564707505</v>
      </c>
      <c r="W97" s="3">
        <f t="shared" si="16"/>
        <v>0</v>
      </c>
      <c r="X97" s="3">
        <f t="shared" si="17"/>
        <v>0.36415692635274322</v>
      </c>
    </row>
    <row r="98" spans="1:24" x14ac:dyDescent="0.25">
      <c r="A98" s="40">
        <v>44231</v>
      </c>
      <c r="B98" s="41">
        <v>16</v>
      </c>
      <c r="C98" s="21" t="str">
        <f t="shared" si="18"/>
        <v>44231_16</v>
      </c>
      <c r="D98" s="26">
        <v>235.00238346387786</v>
      </c>
      <c r="E98" s="26">
        <v>289.34851158575725</v>
      </c>
      <c r="F98" s="26">
        <v>609.91565045556365</v>
      </c>
      <c r="G98" s="26">
        <v>306.50935910295283</v>
      </c>
      <c r="H98" s="26">
        <v>0.2734326627638039</v>
      </c>
      <c r="I98" s="26">
        <v>3.2735752865602734</v>
      </c>
      <c r="J98" s="26">
        <v>0.62867903015934945</v>
      </c>
      <c r="K98" s="26">
        <v>5.0485261726658379</v>
      </c>
      <c r="L98" s="26">
        <v>11.880245518876398</v>
      </c>
      <c r="M98" s="26">
        <v>22.839188286147106</v>
      </c>
      <c r="N98" s="26">
        <v>4.0323800121046887</v>
      </c>
      <c r="O98" s="26">
        <v>5.7616434246603468E-2</v>
      </c>
      <c r="P98" s="26">
        <v>0.464664711290458</v>
      </c>
      <c r="Q98" s="26">
        <v>0.11716864440268587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2.5909120678650848E-2</v>
      </c>
      <c r="W98" s="3">
        <f t="shared" si="16"/>
        <v>0</v>
      </c>
      <c r="X98" s="3">
        <f t="shared" si="17"/>
        <v>0</v>
      </c>
    </row>
    <row r="99" spans="1:24" x14ac:dyDescent="0.25">
      <c r="A99" s="40">
        <v>44231</v>
      </c>
      <c r="B99" s="41">
        <v>17</v>
      </c>
      <c r="C99" s="21" t="str">
        <f t="shared" si="18"/>
        <v>44231_17</v>
      </c>
      <c r="D99" s="26">
        <v>233.11355245988096</v>
      </c>
      <c r="E99" s="26">
        <v>286.84357081936258</v>
      </c>
      <c r="F99" s="26">
        <v>604.85763217702947</v>
      </c>
      <c r="G99" s="26">
        <v>303.85570005798075</v>
      </c>
      <c r="H99" s="26">
        <v>0.25822925157668514</v>
      </c>
      <c r="I99" s="26">
        <v>3.2405209924939342</v>
      </c>
      <c r="J99" s="26">
        <v>0.59334770975850015</v>
      </c>
      <c r="K99" s="26">
        <v>4.1219612970378359</v>
      </c>
      <c r="L99" s="26">
        <v>10.492294552110121</v>
      </c>
      <c r="M99" s="26">
        <v>20.522799528287642</v>
      </c>
      <c r="N99" s="26">
        <v>2.6228081375961008</v>
      </c>
      <c r="O99" s="26">
        <v>3.0025740630472655E-2</v>
      </c>
      <c r="P99" s="26">
        <v>0.4241990900646565</v>
      </c>
      <c r="Q99" s="26">
        <v>5.3015990060821833E-2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</v>
      </c>
      <c r="W99" s="3">
        <f t="shared" si="16"/>
        <v>0</v>
      </c>
      <c r="X99" s="3">
        <f t="shared" si="17"/>
        <v>0</v>
      </c>
    </row>
    <row r="100" spans="1:24" x14ac:dyDescent="0.25">
      <c r="A100" s="40">
        <v>44231</v>
      </c>
      <c r="B100" s="41">
        <v>18</v>
      </c>
      <c r="C100" s="21" t="str">
        <f t="shared" si="18"/>
        <v>44231_18</v>
      </c>
      <c r="D100" s="26">
        <v>223.59079594797493</v>
      </c>
      <c r="E100" s="26">
        <v>274.85850177015487</v>
      </c>
      <c r="F100" s="26">
        <v>581.24275281798316</v>
      </c>
      <c r="G100" s="26">
        <v>292.28030740662382</v>
      </c>
      <c r="H100" s="26">
        <v>0.22338703734107981</v>
      </c>
      <c r="I100" s="26">
        <v>3.0647886912748397</v>
      </c>
      <c r="J100" s="26">
        <v>0.51413104814897681</v>
      </c>
      <c r="K100" s="26">
        <v>1.0928662520003254</v>
      </c>
      <c r="L100" s="26">
        <v>5.7846117918108284</v>
      </c>
      <c r="M100" s="26">
        <v>11.061247348750928</v>
      </c>
      <c r="N100" s="26">
        <v>-1.0481917350711329</v>
      </c>
      <c r="O100" s="26">
        <v>2.5251066192225349E-2</v>
      </c>
      <c r="P100" s="26">
        <v>0.35366343495569619</v>
      </c>
      <c r="Q100" s="26">
        <v>4.2390739311172279E-2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x14ac:dyDescent="0.25">
      <c r="A101" s="40">
        <v>44231</v>
      </c>
      <c r="B101" s="41">
        <v>19</v>
      </c>
      <c r="C101" s="21" t="str">
        <f t="shared" si="18"/>
        <v>44231_19</v>
      </c>
      <c r="D101" s="26">
        <v>205.52563464503297</v>
      </c>
      <c r="E101" s="26">
        <v>253.84245292665611</v>
      </c>
      <c r="F101" s="26">
        <v>540.29260712037251</v>
      </c>
      <c r="G101" s="26">
        <v>270.94981924192427</v>
      </c>
      <c r="H101" s="26">
        <v>0.20280962497736035</v>
      </c>
      <c r="I101" s="26">
        <v>2.8482228445456244</v>
      </c>
      <c r="J101" s="26">
        <v>0.46522618706912916</v>
      </c>
      <c r="K101" s="26">
        <v>-8.2365402248919555</v>
      </c>
      <c r="L101" s="26">
        <v>-6.4783830806661911</v>
      </c>
      <c r="M101" s="26">
        <v>-14.169355841911706</v>
      </c>
      <c r="N101" s="26">
        <v>-12.422523919791395</v>
      </c>
      <c r="O101" s="26">
        <v>1.1432623287663687E-2</v>
      </c>
      <c r="P101" s="26">
        <v>0.20289058115854483</v>
      </c>
      <c r="Q101" s="26">
        <v>1.1350516095690228E-2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40">
        <v>44231</v>
      </c>
      <c r="B102" s="41">
        <v>20</v>
      </c>
      <c r="C102" s="21" t="str">
        <f t="shared" si="18"/>
        <v>44231_20</v>
      </c>
      <c r="D102" s="26">
        <v>190.04974323100137</v>
      </c>
      <c r="E102" s="26">
        <v>240.69744272227882</v>
      </c>
      <c r="F102" s="26">
        <v>515.94622672403079</v>
      </c>
      <c r="G102" s="26">
        <v>255.10599103215372</v>
      </c>
      <c r="H102" s="26">
        <v>0.20654064851071335</v>
      </c>
      <c r="I102" s="26">
        <v>2.7938713984894172</v>
      </c>
      <c r="J102" s="26">
        <v>0.47311926662891224</v>
      </c>
      <c r="K102" s="26">
        <v>-15.737300370607635</v>
      </c>
      <c r="L102" s="26">
        <v>-13.653530318795051</v>
      </c>
      <c r="M102" s="26">
        <v>-29.028816972659126</v>
      </c>
      <c r="N102" s="26">
        <v>-20.116005048821798</v>
      </c>
      <c r="O102" s="26">
        <v>1.5941315846725035E-2</v>
      </c>
      <c r="P102" s="26">
        <v>0.1244422238296428</v>
      </c>
      <c r="Q102" s="26">
        <v>2.2366831940926746E-2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40">
        <v>44231</v>
      </c>
      <c r="B103" s="41">
        <v>21</v>
      </c>
      <c r="C103" s="21" t="str">
        <f t="shared" si="18"/>
        <v>44231_21</v>
      </c>
      <c r="D103" s="26">
        <v>182.71747076742611</v>
      </c>
      <c r="E103" s="26">
        <v>236.39479572583986</v>
      </c>
      <c r="F103" s="26">
        <v>509.21578024468852</v>
      </c>
      <c r="G103" s="26">
        <v>248.7143701632192</v>
      </c>
      <c r="H103" s="26">
        <v>0.19814088148018769</v>
      </c>
      <c r="I103" s="26">
        <v>2.7992013723845695</v>
      </c>
      <c r="J103" s="26">
        <v>0.45243962210218458</v>
      </c>
      <c r="K103" s="26">
        <v>-22.477917672555453</v>
      </c>
      <c r="L103" s="26">
        <v>-20.695514136455792</v>
      </c>
      <c r="M103" s="26">
        <v>-43.709398948376062</v>
      </c>
      <c r="N103" s="26">
        <v>-28.126947750184051</v>
      </c>
      <c r="O103" s="26">
        <v>-3.4003467730418478E-3</v>
      </c>
      <c r="P103" s="26">
        <v>3.7262389058002776E-2</v>
      </c>
      <c r="Q103" s="26">
        <v>-2.0399485901701014E-2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40">
        <v>44231</v>
      </c>
      <c r="B104" s="41">
        <v>22</v>
      </c>
      <c r="C104" s="21" t="str">
        <f t="shared" si="18"/>
        <v>44231_22</v>
      </c>
      <c r="D104" s="26">
        <v>196.69570370305144</v>
      </c>
      <c r="E104" s="26">
        <v>255.09032077174427</v>
      </c>
      <c r="F104" s="26">
        <v>553.12842342917907</v>
      </c>
      <c r="G104" s="26">
        <v>268.92145297575723</v>
      </c>
      <c r="H104" s="26">
        <v>0.24076665444485829</v>
      </c>
      <c r="I104" s="26">
        <v>3.039945196424839</v>
      </c>
      <c r="J104" s="26">
        <v>0.54588848057324779</v>
      </c>
      <c r="K104" s="26">
        <v>-24.47719193698336</v>
      </c>
      <c r="L104" s="26">
        <v>-22.352358474808621</v>
      </c>
      <c r="M104" s="26">
        <v>-45.097906994139358</v>
      </c>
      <c r="N104" s="26">
        <v>-30.561924006438595</v>
      </c>
      <c r="O104" s="26">
        <v>-9.8487732405023419E-3</v>
      </c>
      <c r="P104" s="26">
        <v>-1.1977932923354501E-3</v>
      </c>
      <c r="Q104" s="26">
        <v>-3.4532500966853522E-2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40">
        <v>44231</v>
      </c>
      <c r="B105" s="41">
        <v>23</v>
      </c>
      <c r="C105" s="21" t="str">
        <f t="shared" si="18"/>
        <v>44231_23</v>
      </c>
      <c r="D105" s="26">
        <v>188.26111319793091</v>
      </c>
      <c r="E105" s="26">
        <v>245.60510377674649</v>
      </c>
      <c r="F105" s="26">
        <v>533.63665446473897</v>
      </c>
      <c r="G105" s="26">
        <v>257.89261675766028</v>
      </c>
      <c r="H105" s="26">
        <v>0.24411298779097215</v>
      </c>
      <c r="I105" s="26">
        <v>2.9358076622983398</v>
      </c>
      <c r="J105" s="26">
        <v>0.55814085546526271</v>
      </c>
      <c r="K105" s="26">
        <v>-28.779336942599091</v>
      </c>
      <c r="L105" s="26">
        <v>-27.516217854533501</v>
      </c>
      <c r="M105" s="26">
        <v>-55.986891375521992</v>
      </c>
      <c r="N105" s="26">
        <v>-36.477032795231338</v>
      </c>
      <c r="O105" s="26">
        <v>7.0377922197237671E-3</v>
      </c>
      <c r="P105" s="26">
        <v>-4.6197229029083617E-2</v>
      </c>
      <c r="Q105" s="26">
        <v>3.8789844386521838E-3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40">
        <v>44231</v>
      </c>
      <c r="B106" s="41">
        <v>24</v>
      </c>
      <c r="C106" s="21" t="str">
        <f t="shared" si="18"/>
        <v>44231_24</v>
      </c>
      <c r="D106" s="26">
        <v>172.32086506423994</v>
      </c>
      <c r="E106" s="26">
        <v>224.00033439864021</v>
      </c>
      <c r="F106" s="26">
        <v>487.24301757442061</v>
      </c>
      <c r="G106" s="26">
        <v>235.66887124117937</v>
      </c>
      <c r="H106" s="26">
        <v>0.22597907322686489</v>
      </c>
      <c r="I106" s="26">
        <v>2.6656289582598029</v>
      </c>
      <c r="J106" s="26">
        <v>0.52056740259496814</v>
      </c>
      <c r="K106" s="26">
        <v>-30.952777353830299</v>
      </c>
      <c r="L106" s="26">
        <v>-30.227703286753201</v>
      </c>
      <c r="M106" s="26">
        <v>-61.481403190012827</v>
      </c>
      <c r="N106" s="26">
        <v>-39.530446798334346</v>
      </c>
      <c r="O106" s="26">
        <v>1.343816611022867E-2</v>
      </c>
      <c r="P106" s="26">
        <v>-7.5213876570763602E-2</v>
      </c>
      <c r="Q106" s="26">
        <v>1.8460968400027686E-2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40">
        <v>44232</v>
      </c>
      <c r="B107" s="41">
        <v>1</v>
      </c>
      <c r="C107" s="21" t="str">
        <f t="shared" si="18"/>
        <v>44232_1</v>
      </c>
      <c r="D107" s="26">
        <v>154.03541438407291</v>
      </c>
      <c r="E107" s="26">
        <v>198.59949533121573</v>
      </c>
      <c r="F107" s="26">
        <v>429.99096799047095</v>
      </c>
      <c r="G107" s="26">
        <v>208.47842583568593</v>
      </c>
      <c r="H107" s="26">
        <v>0.20774987524004521</v>
      </c>
      <c r="I107" s="26">
        <v>2.3792581951039602</v>
      </c>
      <c r="J107" s="26">
        <v>0.48219801036161281</v>
      </c>
      <c r="K107" s="26">
        <v>-31.898654461460325</v>
      </c>
      <c r="L107" s="26">
        <v>-31.615538172215317</v>
      </c>
      <c r="M107" s="26">
        <v>-64.887351551004485</v>
      </c>
      <c r="N107" s="26">
        <v>-41.24622717685601</v>
      </c>
      <c r="O107" s="26">
        <v>1.6846624263683663E-2</v>
      </c>
      <c r="P107" s="26">
        <v>-8.1247480404693498E-2</v>
      </c>
      <c r="Q107" s="26">
        <v>2.5947630992181971E-2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40">
        <v>44232</v>
      </c>
      <c r="B108" s="41">
        <v>2</v>
      </c>
      <c r="C108" s="21" t="str">
        <f t="shared" si="18"/>
        <v>44232_2</v>
      </c>
      <c r="D108" s="26">
        <v>137.97630526208621</v>
      </c>
      <c r="E108" s="26">
        <v>175.41754031527395</v>
      </c>
      <c r="F108" s="26">
        <v>377.90269093994345</v>
      </c>
      <c r="G108" s="26">
        <v>183.99637922274815</v>
      </c>
      <c r="H108" s="26">
        <v>0.18050622312787895</v>
      </c>
      <c r="I108" s="26">
        <v>2.1010894626264833</v>
      </c>
      <c r="J108" s="26">
        <v>0.42175585184794778</v>
      </c>
      <c r="K108" s="26">
        <v>-29.026164940152587</v>
      </c>
      <c r="L108" s="26">
        <v>-30.607096736300459</v>
      </c>
      <c r="M108" s="26">
        <v>-63.392592851789473</v>
      </c>
      <c r="N108" s="26">
        <v>-37.086345658569435</v>
      </c>
      <c r="O108" s="26">
        <v>-3.3042607123835374E-3</v>
      </c>
      <c r="P108" s="26">
        <v>-0.11553649871531928</v>
      </c>
      <c r="Q108" s="26">
        <v>-2.0412630013330726E-2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40">
        <v>44232</v>
      </c>
      <c r="B109" s="41">
        <v>3</v>
      </c>
      <c r="C109" s="21" t="str">
        <f t="shared" si="18"/>
        <v>44232_3</v>
      </c>
      <c r="D109" s="26">
        <v>127.71047052052337</v>
      </c>
      <c r="E109" s="26">
        <v>161.09348728864046</v>
      </c>
      <c r="F109" s="26">
        <v>345.74139215199222</v>
      </c>
      <c r="G109" s="26">
        <v>169.24659771290641</v>
      </c>
      <c r="H109" s="26">
        <v>0.17593901686173541</v>
      </c>
      <c r="I109" s="26">
        <v>1.9436085610730045</v>
      </c>
      <c r="J109" s="26">
        <v>0.41185904426719955</v>
      </c>
      <c r="K109" s="26">
        <v>-26.786920020866386</v>
      </c>
      <c r="L109" s="26">
        <v>-29.107545365051102</v>
      </c>
      <c r="M109" s="26">
        <v>-60.910920534662743</v>
      </c>
      <c r="N109" s="26">
        <v>-33.737649419511492</v>
      </c>
      <c r="O109" s="26">
        <v>-6.6279188968444702E-4</v>
      </c>
      <c r="P109" s="26">
        <v>-0.10954849441885604</v>
      </c>
      <c r="Q109" s="26">
        <v>-1.4787211793290102E-2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40">
        <v>44232</v>
      </c>
      <c r="B110" s="41">
        <v>4</v>
      </c>
      <c r="C110" s="21" t="str">
        <f t="shared" si="18"/>
        <v>44232_4</v>
      </c>
      <c r="D110" s="26">
        <v>121.42844118218777</v>
      </c>
      <c r="E110" s="26">
        <v>152.3514176016038</v>
      </c>
      <c r="F110" s="26">
        <v>325.41399920745516</v>
      </c>
      <c r="G110" s="26">
        <v>160.47275010490125</v>
      </c>
      <c r="H110" s="26">
        <v>0.16479058872404634</v>
      </c>
      <c r="I110" s="26">
        <v>1.8320440360947199</v>
      </c>
      <c r="J110" s="26">
        <v>0.38734529998277184</v>
      </c>
      <c r="K110" s="26">
        <v>-27.531057045178024</v>
      </c>
      <c r="L110" s="26">
        <v>-30.262497467508403</v>
      </c>
      <c r="M110" s="26">
        <v>-63.667388261958351</v>
      </c>
      <c r="N110" s="26">
        <v>-34.721481880229156</v>
      </c>
      <c r="O110" s="26">
        <v>-2.8198180024544099E-3</v>
      </c>
      <c r="P110" s="26">
        <v>-0.12664450716068387</v>
      </c>
      <c r="Q110" s="26">
        <v>-1.9566253929740044E-2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40">
        <v>44232</v>
      </c>
      <c r="B111" s="41">
        <v>5</v>
      </c>
      <c r="C111" s="21" t="str">
        <f t="shared" si="18"/>
        <v>44232_5</v>
      </c>
      <c r="D111" s="26">
        <v>118.10027846070045</v>
      </c>
      <c r="E111" s="26">
        <v>147.83414425866204</v>
      </c>
      <c r="F111" s="26">
        <v>315.84955129948548</v>
      </c>
      <c r="G111" s="26">
        <v>155.65142215583029</v>
      </c>
      <c r="H111" s="26">
        <v>0.15537449211416737</v>
      </c>
      <c r="I111" s="26">
        <v>1.7704189357082347</v>
      </c>
      <c r="J111" s="26">
        <v>0.36615268866997908</v>
      </c>
      <c r="K111" s="26">
        <v>-28.509611381754247</v>
      </c>
      <c r="L111" s="26">
        <v>-31.665893039392987</v>
      </c>
      <c r="M111" s="26">
        <v>-65.946038554971125</v>
      </c>
      <c r="N111" s="26">
        <v>-36.005555832659624</v>
      </c>
      <c r="O111" s="26">
        <v>-1.3052714361200477E-2</v>
      </c>
      <c r="P111" s="26">
        <v>-0.15971595844672645</v>
      </c>
      <c r="Q111" s="26">
        <v>-4.280320935807283E-2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40">
        <v>44232</v>
      </c>
      <c r="B112" s="41">
        <v>6</v>
      </c>
      <c r="C112" s="21" t="str">
        <f t="shared" si="18"/>
        <v>44232_6</v>
      </c>
      <c r="D112" s="26">
        <v>118.0368296976573</v>
      </c>
      <c r="E112" s="26">
        <v>148.36721951688699</v>
      </c>
      <c r="F112" s="26">
        <v>317.51471008920549</v>
      </c>
      <c r="G112" s="26">
        <v>155.52888736474318</v>
      </c>
      <c r="H112" s="26">
        <v>0.16648303663027383</v>
      </c>
      <c r="I112" s="26">
        <v>1.7883214123338236</v>
      </c>
      <c r="J112" s="26">
        <v>0.39097127136365817</v>
      </c>
      <c r="K112" s="26">
        <v>-29.106163522737909</v>
      </c>
      <c r="L112" s="26">
        <v>-32.547542530602094</v>
      </c>
      <c r="M112" s="26">
        <v>-67.440209253127193</v>
      </c>
      <c r="N112" s="26">
        <v>-36.842682098940337</v>
      </c>
      <c r="O112" s="26">
        <v>-1.1112698284626143E-3</v>
      </c>
      <c r="P112" s="26">
        <v>-0.1613866569378562</v>
      </c>
      <c r="Q112" s="26">
        <v>-1.4607164571354853E-2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40">
        <v>44232</v>
      </c>
      <c r="B113" s="41">
        <v>7</v>
      </c>
      <c r="C113" s="21" t="str">
        <f t="shared" si="18"/>
        <v>44232_7</v>
      </c>
      <c r="D113" s="26">
        <v>123.27518500433595</v>
      </c>
      <c r="E113" s="26">
        <v>155.82692619636234</v>
      </c>
      <c r="F113" s="26">
        <v>333.13031947055953</v>
      </c>
      <c r="G113" s="26">
        <v>162.95343820606595</v>
      </c>
      <c r="H113" s="26">
        <v>0.16456478286187698</v>
      </c>
      <c r="I113" s="26">
        <v>1.872888234927685</v>
      </c>
      <c r="J113" s="26">
        <v>0.38700339921976651</v>
      </c>
      <c r="K113" s="26">
        <v>-28.847200150213627</v>
      </c>
      <c r="L113" s="26">
        <v>-32.695317511937454</v>
      </c>
      <c r="M113" s="26">
        <v>-68.169777336856725</v>
      </c>
      <c r="N113" s="26">
        <v>-36.589009459884792</v>
      </c>
      <c r="O113" s="26">
        <v>-6.5869731157821489E-3</v>
      </c>
      <c r="P113" s="26">
        <v>-0.16583340218716128</v>
      </c>
      <c r="Q113" s="26">
        <v>-2.7441933087586412E-2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40">
        <v>44232</v>
      </c>
      <c r="B114" s="41">
        <v>8</v>
      </c>
      <c r="C114" s="21" t="str">
        <f t="shared" si="18"/>
        <v>44232_8</v>
      </c>
      <c r="D114" s="26">
        <v>132.03165017023849</v>
      </c>
      <c r="E114" s="26">
        <v>165.86768420184944</v>
      </c>
      <c r="F114" s="26">
        <v>351.33667486824811</v>
      </c>
      <c r="G114" s="26">
        <v>173.7927454523344</v>
      </c>
      <c r="H114" s="26">
        <v>0.15277941345855184</v>
      </c>
      <c r="I114" s="26">
        <v>1.950917801876191</v>
      </c>
      <c r="J114" s="26">
        <v>0.35795114934885064</v>
      </c>
      <c r="K114" s="26">
        <v>-25.392818770249313</v>
      </c>
      <c r="L114" s="26">
        <v>-29.133060954863478</v>
      </c>
      <c r="M114" s="26">
        <v>-62.693354148371725</v>
      </c>
      <c r="N114" s="26">
        <v>-32.847814560679915</v>
      </c>
      <c r="O114" s="26">
        <v>-1.3308823772277607E-2</v>
      </c>
      <c r="P114" s="26">
        <v>-0.12381706833756845</v>
      </c>
      <c r="Q114" s="26">
        <v>-4.3210411433632676E-2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40">
        <v>44232</v>
      </c>
      <c r="B115" s="41">
        <v>9</v>
      </c>
      <c r="C115" s="21" t="str">
        <f t="shared" si="18"/>
        <v>44232_9</v>
      </c>
      <c r="D115" s="26">
        <v>152.82165801145314</v>
      </c>
      <c r="E115" s="26">
        <v>190.98830602663412</v>
      </c>
      <c r="F115" s="26">
        <v>400.57630791444984</v>
      </c>
      <c r="G115" s="26">
        <v>200.48274254822363</v>
      </c>
      <c r="H115" s="26">
        <v>0.19676587013546859</v>
      </c>
      <c r="I115" s="26">
        <v>2.2325228784628357</v>
      </c>
      <c r="J115" s="26">
        <v>0.45749067735416538</v>
      </c>
      <c r="K115" s="26">
        <v>-18.486983336334159</v>
      </c>
      <c r="L115" s="26">
        <v>-18.308591379615923</v>
      </c>
      <c r="M115" s="26">
        <v>-41.176250128478948</v>
      </c>
      <c r="N115" s="26">
        <v>-24.181536967259596</v>
      </c>
      <c r="O115" s="26">
        <v>1.2099065805839415E-2</v>
      </c>
      <c r="P115" s="26">
        <v>5.294757873570613E-2</v>
      </c>
      <c r="Q115" s="26">
        <v>1.4861575595660618E-2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40">
        <v>44232</v>
      </c>
      <c r="B116" s="41">
        <v>10</v>
      </c>
      <c r="C116" s="21" t="str">
        <f t="shared" si="18"/>
        <v>44232_10</v>
      </c>
      <c r="D116" s="26">
        <v>171.82188409303654</v>
      </c>
      <c r="E116" s="26">
        <v>211.41309935280287</v>
      </c>
      <c r="F116" s="26">
        <v>440.79057679598208</v>
      </c>
      <c r="G116" s="26">
        <v>223.49078008533982</v>
      </c>
      <c r="H116" s="26">
        <v>0.24583918613761757</v>
      </c>
      <c r="I116" s="26">
        <v>2.4555192052334278</v>
      </c>
      <c r="J116" s="26">
        <v>0.56770954154167974</v>
      </c>
      <c r="K116" s="26">
        <v>-11.711144833417254</v>
      </c>
      <c r="L116" s="26">
        <v>-11.815670194503461</v>
      </c>
      <c r="M116" s="26">
        <v>-29.672299941865695</v>
      </c>
      <c r="N116" s="26">
        <v>-17.753787776204007</v>
      </c>
      <c r="O116" s="26">
        <v>4.0655470287262838E-2</v>
      </c>
      <c r="P116" s="26">
        <v>0.18427046826879304</v>
      </c>
      <c r="Q116" s="26">
        <v>7.9223156536509839E-2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</v>
      </c>
      <c r="W116" s="3">
        <f t="shared" si="16"/>
        <v>0</v>
      </c>
      <c r="X116" s="3">
        <f t="shared" si="17"/>
        <v>0</v>
      </c>
    </row>
    <row r="117" spans="1:24" x14ac:dyDescent="0.25">
      <c r="A117" s="40">
        <v>44232</v>
      </c>
      <c r="B117" s="41">
        <v>11</v>
      </c>
      <c r="C117" s="21" t="str">
        <f t="shared" si="18"/>
        <v>44232_11</v>
      </c>
      <c r="D117" s="26">
        <v>185.35252307205079</v>
      </c>
      <c r="E117" s="26">
        <v>225.48632217220174</v>
      </c>
      <c r="F117" s="26">
        <v>469.91333500642475</v>
      </c>
      <c r="G117" s="26">
        <v>240.29376618163749</v>
      </c>
      <c r="H117" s="26">
        <v>0.26660934696194538</v>
      </c>
      <c r="I117" s="26">
        <v>2.6140054668234534</v>
      </c>
      <c r="J117" s="26">
        <v>0.61339415738684677</v>
      </c>
      <c r="K117" s="26">
        <v>-6.0625531616439847</v>
      </c>
      <c r="L117" s="26">
        <v>-6.4791087630438984</v>
      </c>
      <c r="M117" s="26">
        <v>-18.823401084163951</v>
      </c>
      <c r="N117" s="26">
        <v>-11.266490038759798</v>
      </c>
      <c r="O117" s="26">
        <v>5.738390660183175E-2</v>
      </c>
      <c r="P117" s="26">
        <v>0.26984157999662567</v>
      </c>
      <c r="Q117" s="26">
        <v>0.11817356094022459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3.5920595043101522E-2</v>
      </c>
      <c r="W117" s="3">
        <f t="shared" si="16"/>
        <v>0</v>
      </c>
      <c r="X117" s="3">
        <f t="shared" si="17"/>
        <v>0</v>
      </c>
    </row>
    <row r="118" spans="1:24" x14ac:dyDescent="0.25">
      <c r="A118" s="40">
        <v>44232</v>
      </c>
      <c r="B118" s="41">
        <v>12</v>
      </c>
      <c r="C118" s="21" t="str">
        <f t="shared" si="18"/>
        <v>44232_12</v>
      </c>
      <c r="D118" s="26">
        <v>194.66179512195507</v>
      </c>
      <c r="E118" s="26">
        <v>234.25879654885173</v>
      </c>
      <c r="F118" s="26">
        <v>488.00070508960403</v>
      </c>
      <c r="G118" s="26">
        <v>251.60640783406649</v>
      </c>
      <c r="H118" s="26">
        <v>0.27468657325675977</v>
      </c>
      <c r="I118" s="26">
        <v>2.7034385257924476</v>
      </c>
      <c r="J118" s="26">
        <v>0.63067201846369025</v>
      </c>
      <c r="K118" s="26">
        <v>-2.4454644745476295</v>
      </c>
      <c r="L118" s="26">
        <v>-2.4334753339443855</v>
      </c>
      <c r="M118" s="26">
        <v>-10.622207034034277</v>
      </c>
      <c r="N118" s="26">
        <v>-6.6147163885790539</v>
      </c>
      <c r="O118" s="26">
        <v>6.7904620916778666E-2</v>
      </c>
      <c r="P118" s="26">
        <v>0.320568093643254</v>
      </c>
      <c r="Q118" s="26">
        <v>0.14184705946965079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0.11466988930516836</v>
      </c>
      <c r="W118" s="3">
        <f t="shared" si="16"/>
        <v>0</v>
      </c>
      <c r="X118" s="3">
        <f t="shared" si="17"/>
        <v>0.13894701503523918</v>
      </c>
    </row>
    <row r="119" spans="1:24" x14ac:dyDescent="0.25">
      <c r="A119" s="40">
        <v>44232</v>
      </c>
      <c r="B119" s="41">
        <v>13</v>
      </c>
      <c r="C119" s="21" t="str">
        <f t="shared" si="18"/>
        <v>44232_13</v>
      </c>
      <c r="D119" s="26">
        <v>196.15624664834181</v>
      </c>
      <c r="E119" s="26">
        <v>242.49779875918966</v>
      </c>
      <c r="F119" s="26">
        <v>504.12767263081105</v>
      </c>
      <c r="G119" s="26">
        <v>262.10996564627447</v>
      </c>
      <c r="H119" s="26">
        <v>0.26425123107242443</v>
      </c>
      <c r="I119" s="26">
        <v>2.7643055720997247</v>
      </c>
      <c r="J119" s="26">
        <v>0.6053100721469461</v>
      </c>
      <c r="K119" s="26">
        <v>0.45859848416116922</v>
      </c>
      <c r="L119" s="26">
        <v>0.78242344320121582</v>
      </c>
      <c r="M119" s="26">
        <v>-3.7308447995204665</v>
      </c>
      <c r="N119" s="26">
        <v>-2.6704786668405349</v>
      </c>
      <c r="O119" s="26">
        <v>6.1968588284613671E-2</v>
      </c>
      <c r="P119" s="26">
        <v>0.34091454447594582</v>
      </c>
      <c r="Q119" s="26">
        <v>0.12778809336343916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8.0633498926148794E-2</v>
      </c>
      <c r="W119" s="3">
        <f t="shared" si="16"/>
        <v>0</v>
      </c>
      <c r="X119" s="3">
        <f t="shared" si="17"/>
        <v>5.9478716013803543E-2</v>
      </c>
    </row>
    <row r="120" spans="1:24" x14ac:dyDescent="0.25">
      <c r="A120" s="40">
        <v>44232</v>
      </c>
      <c r="B120" s="41">
        <v>14</v>
      </c>
      <c r="C120" s="21" t="str">
        <f t="shared" si="18"/>
        <v>44232_14</v>
      </c>
      <c r="D120" s="26">
        <v>204.79545679742236</v>
      </c>
      <c r="E120" s="26">
        <v>248.88988261884393</v>
      </c>
      <c r="F120" s="26">
        <v>518.57851540636977</v>
      </c>
      <c r="G120" s="26">
        <v>271.07557772138478</v>
      </c>
      <c r="H120" s="26">
        <v>0.27642319685809769</v>
      </c>
      <c r="I120" s="26">
        <v>2.8153142228500108</v>
      </c>
      <c r="J120" s="26">
        <v>0.6329981807959344</v>
      </c>
      <c r="K120" s="26">
        <v>1.3647102799448216</v>
      </c>
      <c r="L120" s="26">
        <v>0.92812227978439754</v>
      </c>
      <c r="M120" s="26">
        <v>-2.7711264641607709</v>
      </c>
      <c r="N120" s="26">
        <v>-1.4371867041696946</v>
      </c>
      <c r="O120" s="26">
        <v>6.2427456245309695E-2</v>
      </c>
      <c r="P120" s="26">
        <v>0.32067060830052657</v>
      </c>
      <c r="Q120" s="26">
        <v>0.12921701268235666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6.3163929614042075E-2</v>
      </c>
      <c r="W120" s="3">
        <f t="shared" si="16"/>
        <v>0</v>
      </c>
      <c r="X120" s="3">
        <f t="shared" si="17"/>
        <v>2.3145460594390453E-2</v>
      </c>
    </row>
    <row r="121" spans="1:24" x14ac:dyDescent="0.25">
      <c r="A121" s="40">
        <v>44232</v>
      </c>
      <c r="B121" s="41">
        <v>15</v>
      </c>
      <c r="C121" s="21" t="str">
        <f t="shared" si="18"/>
        <v>44232_15</v>
      </c>
      <c r="D121" s="26">
        <v>210.72823639061039</v>
      </c>
      <c r="E121" s="26">
        <v>253.44667760034409</v>
      </c>
      <c r="F121" s="26">
        <v>528.37252747999025</v>
      </c>
      <c r="G121" s="26">
        <v>274.13123481958678</v>
      </c>
      <c r="H121" s="26">
        <v>0.26937856461583715</v>
      </c>
      <c r="I121" s="26">
        <v>2.8783771058330676</v>
      </c>
      <c r="J121" s="26">
        <v>0.61811393735846687</v>
      </c>
      <c r="K121" s="26">
        <v>3.020356235618368</v>
      </c>
      <c r="L121" s="26">
        <v>3.9325152485188988</v>
      </c>
      <c r="M121" s="26">
        <v>3.4363691982863163</v>
      </c>
      <c r="N121" s="26">
        <v>0.86329504094809284</v>
      </c>
      <c r="O121" s="26">
        <v>5.714746911769792E-2</v>
      </c>
      <c r="P121" s="26">
        <v>0.35885410109703419</v>
      </c>
      <c r="Q121" s="26">
        <v>0.11687554473297306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2.8932140028233119E-2</v>
      </c>
      <c r="W121" s="3">
        <f t="shared" si="16"/>
        <v>0</v>
      </c>
      <c r="X121" s="3">
        <f t="shared" si="17"/>
        <v>0</v>
      </c>
    </row>
    <row r="122" spans="1:24" x14ac:dyDescent="0.25">
      <c r="A122" s="40">
        <v>44232</v>
      </c>
      <c r="B122" s="41">
        <v>16</v>
      </c>
      <c r="C122" s="21" t="str">
        <f t="shared" si="18"/>
        <v>44232_16</v>
      </c>
      <c r="D122" s="26">
        <v>209.11127200240773</v>
      </c>
      <c r="E122" s="26">
        <v>252.1900854425503</v>
      </c>
      <c r="F122" s="26">
        <v>525.28766414011147</v>
      </c>
      <c r="G122" s="26">
        <v>271.19559049957485</v>
      </c>
      <c r="H122" s="26">
        <v>0.2632430974438047</v>
      </c>
      <c r="I122" s="26">
        <v>2.9073883121538056</v>
      </c>
      <c r="J122" s="26">
        <v>0.60420955834682721</v>
      </c>
      <c r="K122" s="26">
        <v>3.6603885359082726</v>
      </c>
      <c r="L122" s="26">
        <v>5.3377115165870546</v>
      </c>
      <c r="M122" s="26">
        <v>6.6809820341278314</v>
      </c>
      <c r="N122" s="26">
        <v>1.7310548136669484</v>
      </c>
      <c r="O122" s="26">
        <v>4.4922386079934609E-2</v>
      </c>
      <c r="P122" s="26">
        <v>0.37770985611203189</v>
      </c>
      <c r="Q122" s="26">
        <v>8.8071163758611654E-2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</v>
      </c>
      <c r="W122" s="3">
        <f t="shared" si="16"/>
        <v>0</v>
      </c>
      <c r="X122" s="3">
        <f t="shared" si="17"/>
        <v>0</v>
      </c>
    </row>
    <row r="123" spans="1:24" x14ac:dyDescent="0.25">
      <c r="A123" s="40">
        <v>44232</v>
      </c>
      <c r="B123" s="41">
        <v>17</v>
      </c>
      <c r="C123" s="21" t="str">
        <f t="shared" si="18"/>
        <v>44232_17</v>
      </c>
      <c r="D123" s="26">
        <v>204.52584144872512</v>
      </c>
      <c r="E123" s="26">
        <v>247.7439649667206</v>
      </c>
      <c r="F123" s="26">
        <v>519.96843867970028</v>
      </c>
      <c r="G123" s="26">
        <v>265.7471171261293</v>
      </c>
      <c r="H123" s="26">
        <v>0.22980634102625153</v>
      </c>
      <c r="I123" s="26">
        <v>2.8314908878205403</v>
      </c>
      <c r="J123" s="26">
        <v>0.52856377280244393</v>
      </c>
      <c r="K123" s="26">
        <v>3.8104109683590135</v>
      </c>
      <c r="L123" s="26">
        <v>5.8012089775236264</v>
      </c>
      <c r="M123" s="26">
        <v>9.1698242212602317</v>
      </c>
      <c r="N123" s="26">
        <v>2.0661111538236012</v>
      </c>
      <c r="O123" s="26">
        <v>1.9829793721490293E-2</v>
      </c>
      <c r="P123" s="26">
        <v>0.35952242872798118</v>
      </c>
      <c r="Q123" s="26">
        <v>3.0842804660444742E-2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</v>
      </c>
      <c r="W123" s="3">
        <f t="shared" si="16"/>
        <v>0</v>
      </c>
      <c r="X123" s="3">
        <f t="shared" si="17"/>
        <v>0</v>
      </c>
    </row>
    <row r="124" spans="1:24" x14ac:dyDescent="0.25">
      <c r="A124" s="40">
        <v>44232</v>
      </c>
      <c r="B124" s="41">
        <v>18</v>
      </c>
      <c r="C124" s="21" t="str">
        <f t="shared" si="18"/>
        <v>44232_18</v>
      </c>
      <c r="D124" s="26">
        <v>196.38854304918382</v>
      </c>
      <c r="E124" s="26">
        <v>239.30787991708277</v>
      </c>
      <c r="F124" s="26">
        <v>507.57170113490531</v>
      </c>
      <c r="G124" s="26">
        <v>256.26944589993252</v>
      </c>
      <c r="H124" s="26">
        <v>0.20759540583978028</v>
      </c>
      <c r="I124" s="26">
        <v>2.6894568128168457</v>
      </c>
      <c r="J124" s="26">
        <v>0.47652576996725549</v>
      </c>
      <c r="K124" s="26">
        <v>3.5856528667210066</v>
      </c>
      <c r="L124" s="26">
        <v>5.0600170714529478</v>
      </c>
      <c r="M124" s="26">
        <v>9.5221938569780313</v>
      </c>
      <c r="N124" s="26">
        <v>2.0580288739620385</v>
      </c>
      <c r="O124" s="26">
        <v>7.8484385897233319E-3</v>
      </c>
      <c r="P124" s="26">
        <v>0.30731976174053427</v>
      </c>
      <c r="Q124" s="26">
        <v>3.827014104636076E-3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x14ac:dyDescent="0.25">
      <c r="A125" s="40">
        <v>44232</v>
      </c>
      <c r="B125" s="41">
        <v>19</v>
      </c>
      <c r="C125" s="21" t="str">
        <f t="shared" si="18"/>
        <v>44232_19</v>
      </c>
      <c r="D125" s="26">
        <v>183.10794888885539</v>
      </c>
      <c r="E125" s="26">
        <v>224.82971618695035</v>
      </c>
      <c r="F125" s="26">
        <v>479.75020825087199</v>
      </c>
      <c r="G125" s="26">
        <v>241.2847908611659</v>
      </c>
      <c r="H125" s="26">
        <v>0.19556569849387223</v>
      </c>
      <c r="I125" s="26">
        <v>2.5414503914983024</v>
      </c>
      <c r="J125" s="26">
        <v>0.44717030913601774</v>
      </c>
      <c r="K125" s="26">
        <v>-1.4032909692508255</v>
      </c>
      <c r="L125" s="26">
        <v>-1.1305859524625785</v>
      </c>
      <c r="M125" s="26">
        <v>-3.231351547445545</v>
      </c>
      <c r="N125" s="26">
        <v>-3.3100586440726003</v>
      </c>
      <c r="O125" s="26">
        <v>3.9697609896082861E-3</v>
      </c>
      <c r="P125" s="26">
        <v>0.21425860101010491</v>
      </c>
      <c r="Q125" s="26">
        <v>-4.6023146042687198E-3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40">
        <v>44232</v>
      </c>
      <c r="B126" s="41">
        <v>20</v>
      </c>
      <c r="C126" s="21" t="str">
        <f t="shared" si="18"/>
        <v>44232_20</v>
      </c>
      <c r="D126" s="26">
        <v>171.13887591841737</v>
      </c>
      <c r="E126" s="26">
        <v>216.04097506887206</v>
      </c>
      <c r="F126" s="26">
        <v>463.10305675157781</v>
      </c>
      <c r="G126" s="26">
        <v>230.0507316836738</v>
      </c>
      <c r="H126" s="26">
        <v>0.19371425237311954</v>
      </c>
      <c r="I126" s="26">
        <v>2.5162085292370628</v>
      </c>
      <c r="J126" s="26">
        <v>0.44210452788154686</v>
      </c>
      <c r="K126" s="26">
        <v>-5.7434788652264501</v>
      </c>
      <c r="L126" s="26">
        <v>-4.5774591788854426</v>
      </c>
      <c r="M126" s="26">
        <v>-9.9158975734589632</v>
      </c>
      <c r="N126" s="26">
        <v>-6.5387613741982822</v>
      </c>
      <c r="O126" s="26">
        <v>2.2118480288018166E-3</v>
      </c>
      <c r="P126" s="26">
        <v>0.15498921023772291</v>
      </c>
      <c r="Q126" s="26">
        <v>-8.220419078201641E-3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40">
        <v>44232</v>
      </c>
      <c r="B127" s="41">
        <v>21</v>
      </c>
      <c r="C127" s="21" t="str">
        <f t="shared" si="18"/>
        <v>44232_21</v>
      </c>
      <c r="D127" s="26">
        <v>167.68460268781095</v>
      </c>
      <c r="E127" s="26">
        <v>216.14023962325948</v>
      </c>
      <c r="F127" s="26">
        <v>465.73368209838844</v>
      </c>
      <c r="G127" s="26">
        <v>228.17177872239915</v>
      </c>
      <c r="H127" s="26">
        <v>0.19926283110750737</v>
      </c>
      <c r="I127" s="26">
        <v>2.5650550807405579</v>
      </c>
      <c r="J127" s="26">
        <v>0.45382296116223153</v>
      </c>
      <c r="K127" s="26">
        <v>-11.18169835599193</v>
      </c>
      <c r="L127" s="26">
        <v>-10.354460405872263</v>
      </c>
      <c r="M127" s="26">
        <v>-21.672979916727307</v>
      </c>
      <c r="N127" s="26">
        <v>-12.965701315838674</v>
      </c>
      <c r="O127" s="26">
        <v>-5.6388457244775265E-3</v>
      </c>
      <c r="P127" s="26">
        <v>7.2707227635143049E-2</v>
      </c>
      <c r="Q127" s="26">
        <v>-2.4464051938172846E-2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40">
        <v>44232</v>
      </c>
      <c r="B128" s="41">
        <v>22</v>
      </c>
      <c r="C128" s="21" t="str">
        <f t="shared" si="18"/>
        <v>44232_22</v>
      </c>
      <c r="D128" s="26">
        <v>183.14997641796441</v>
      </c>
      <c r="E128" s="26">
        <v>236.33965235846341</v>
      </c>
      <c r="F128" s="26">
        <v>512.74213340720894</v>
      </c>
      <c r="G128" s="26">
        <v>250.28299852077609</v>
      </c>
      <c r="H128" s="26">
        <v>0.23861101194465806</v>
      </c>
      <c r="I128" s="26">
        <v>2.8209616667849016</v>
      </c>
      <c r="J128" s="26">
        <v>0.54311920444790529</v>
      </c>
      <c r="K128" s="26">
        <v>-12.892582346432564</v>
      </c>
      <c r="L128" s="26">
        <v>-11.635025825809274</v>
      </c>
      <c r="M128" s="26">
        <v>-22.547328988645354</v>
      </c>
      <c r="N128" s="26">
        <v>-14.748345221571793</v>
      </c>
      <c r="O128" s="26">
        <v>-1.0195756400168857E-2</v>
      </c>
      <c r="P128" s="26">
        <v>4.0030662130680919E-2</v>
      </c>
      <c r="Q128" s="26">
        <v>-3.4315627239157702E-2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40">
        <v>44232</v>
      </c>
      <c r="B129" s="41">
        <v>23</v>
      </c>
      <c r="C129" s="21" t="str">
        <f t="shared" si="18"/>
        <v>44232_23</v>
      </c>
      <c r="D129" s="26">
        <v>176.67554573780143</v>
      </c>
      <c r="E129" s="26">
        <v>228.74584054164205</v>
      </c>
      <c r="F129" s="26">
        <v>497.97741122117765</v>
      </c>
      <c r="G129" s="26">
        <v>241.86169114812924</v>
      </c>
      <c r="H129" s="26">
        <v>0.23733138832800632</v>
      </c>
      <c r="I129" s="26">
        <v>2.7383472389234842</v>
      </c>
      <c r="J129" s="26">
        <v>0.54378444463119147</v>
      </c>
      <c r="K129" s="26">
        <v>-16.182359046974259</v>
      </c>
      <c r="L129" s="26">
        <v>-15.647220052588469</v>
      </c>
      <c r="M129" s="26">
        <v>-30.656354755245523</v>
      </c>
      <c r="N129" s="26">
        <v>-19.290159185853064</v>
      </c>
      <c r="O129" s="26">
        <v>-7.1787719987396435E-3</v>
      </c>
      <c r="P129" s="26">
        <v>1.1030543276817593E-3</v>
      </c>
      <c r="Q129" s="26">
        <v>-2.7952470704210305E-2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40">
        <v>44232</v>
      </c>
      <c r="B130" s="41">
        <v>24</v>
      </c>
      <c r="C130" s="21" t="str">
        <f t="shared" si="18"/>
        <v>44232_24</v>
      </c>
      <c r="D130" s="26">
        <v>163.99720646011664</v>
      </c>
      <c r="E130" s="26">
        <v>211.89388876100926</v>
      </c>
      <c r="F130" s="26">
        <v>461.96753690144635</v>
      </c>
      <c r="G130" s="26">
        <v>224.33921672028509</v>
      </c>
      <c r="H130" s="26">
        <v>0.24070088223519337</v>
      </c>
      <c r="I130" s="26">
        <v>2.5470770655103836</v>
      </c>
      <c r="J130" s="26">
        <v>0.55514888876047197</v>
      </c>
      <c r="K130" s="26">
        <v>-18.200302219764431</v>
      </c>
      <c r="L130" s="26">
        <v>-18.203961412633564</v>
      </c>
      <c r="M130" s="26">
        <v>-36.080749840625145</v>
      </c>
      <c r="N130" s="26">
        <v>-21.992644248980739</v>
      </c>
      <c r="O130" s="26">
        <v>1.4571522194267779E-2</v>
      </c>
      <c r="P130" s="26">
        <v>-1.0991299993779062E-2</v>
      </c>
      <c r="Q130" s="26">
        <v>2.1779559352988347E-2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40">
        <v>44233</v>
      </c>
      <c r="B131" s="41">
        <v>1</v>
      </c>
      <c r="C131" s="21" t="str">
        <f t="shared" si="18"/>
        <v>44233_1</v>
      </c>
      <c r="D131" s="26">
        <v>148.67452598560277</v>
      </c>
      <c r="E131" s="26">
        <v>191.03140796009924</v>
      </c>
      <c r="F131" s="26">
        <v>414.36586455293957</v>
      </c>
      <c r="G131" s="26">
        <v>201.78246223631112</v>
      </c>
      <c r="H131" s="26">
        <v>0.21831137104211065</v>
      </c>
      <c r="I131" s="26">
        <v>2.3009028715182667</v>
      </c>
      <c r="J131" s="26">
        <v>0.50733642218429997</v>
      </c>
      <c r="K131" s="26">
        <v>-20.09944492791498</v>
      </c>
      <c r="L131" s="26">
        <v>-20.462740265498844</v>
      </c>
      <c r="M131" s="26">
        <v>-41.279240163116455</v>
      </c>
      <c r="N131" s="26">
        <v>-24.678034519474558</v>
      </c>
      <c r="O131" s="26">
        <v>9.1461738912222649E-3</v>
      </c>
      <c r="P131" s="26">
        <v>-3.3730234363674866E-2</v>
      </c>
      <c r="Q131" s="26">
        <v>9.0467822816710508E-3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40">
        <v>44233</v>
      </c>
      <c r="B132" s="41">
        <v>2</v>
      </c>
      <c r="C132" s="21" t="str">
        <f t="shared" si="18"/>
        <v>44233_2</v>
      </c>
      <c r="D132" s="26">
        <v>134.74396960844317</v>
      </c>
      <c r="E132" s="26">
        <v>171.34027923514282</v>
      </c>
      <c r="F132" s="26">
        <v>369.41442164206643</v>
      </c>
      <c r="G132" s="26">
        <v>181.17339527497117</v>
      </c>
      <c r="H132" s="26">
        <v>0.2078039492492354</v>
      </c>
      <c r="I132" s="26">
        <v>2.0722871385106827</v>
      </c>
      <c r="J132" s="26">
        <v>0.48552385484853228</v>
      </c>
      <c r="K132" s="26">
        <v>-21.954181637247579</v>
      </c>
      <c r="L132" s="26">
        <v>-22.991761126668834</v>
      </c>
      <c r="M132" s="26">
        <v>-46.94017660204716</v>
      </c>
      <c r="N132" s="26">
        <v>-27.054551502682841</v>
      </c>
      <c r="O132" s="26">
        <v>8.5299821461675418E-3</v>
      </c>
      <c r="P132" s="26">
        <v>-6.8195244847037428E-2</v>
      </c>
      <c r="Q132" s="26">
        <v>7.2156116723506017E-3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40">
        <v>44233</v>
      </c>
      <c r="B133" s="41">
        <v>3</v>
      </c>
      <c r="C133" s="21" t="str">
        <f t="shared" si="18"/>
        <v>44233_3</v>
      </c>
      <c r="D133" s="26">
        <v>124.59858229991268</v>
      </c>
      <c r="E133" s="26">
        <v>157.27182244770893</v>
      </c>
      <c r="F133" s="26">
        <v>338.13671015204346</v>
      </c>
      <c r="G133" s="26">
        <v>166.16678932772558</v>
      </c>
      <c r="H133" s="26">
        <v>0.17815614770076016</v>
      </c>
      <c r="I133" s="26">
        <v>1.9011608643759181</v>
      </c>
      <c r="J133" s="26">
        <v>0.41877866530441299</v>
      </c>
      <c r="K133" s="26">
        <v>-22.564662446232134</v>
      </c>
      <c r="L133" s="26">
        <v>-23.630508323558502</v>
      </c>
      <c r="M133" s="26">
        <v>-48.006284371358532</v>
      </c>
      <c r="N133" s="26">
        <v>-27.769077931335175</v>
      </c>
      <c r="O133" s="26">
        <v>7.731168265897384E-4</v>
      </c>
      <c r="P133" s="26">
        <v>-7.6704352346200433E-2</v>
      </c>
      <c r="Q133" s="26">
        <v>-1.0899242125459596E-2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40">
        <v>44233</v>
      </c>
      <c r="B134" s="41">
        <v>4</v>
      </c>
      <c r="C134" s="21" t="str">
        <f t="shared" si="18"/>
        <v>44233_4</v>
      </c>
      <c r="D134" s="26">
        <v>117.70114259881259</v>
      </c>
      <c r="E134" s="26">
        <v>147.22328955459133</v>
      </c>
      <c r="F134" s="26">
        <v>314.49750796500922</v>
      </c>
      <c r="G134" s="26">
        <v>155.73216510238234</v>
      </c>
      <c r="H134" s="26">
        <v>0.16756380077485522</v>
      </c>
      <c r="I134" s="26">
        <v>1.778833138153082</v>
      </c>
      <c r="J134" s="26">
        <v>0.39525024945502751</v>
      </c>
      <c r="K134" s="26">
        <v>-23.917502610379515</v>
      </c>
      <c r="L134" s="26">
        <v>-25.483098885763532</v>
      </c>
      <c r="M134" s="26">
        <v>-52.107096181149466</v>
      </c>
      <c r="N134" s="26">
        <v>-29.642002113669896</v>
      </c>
      <c r="O134" s="26">
        <v>-6.3745352373373726E-3</v>
      </c>
      <c r="P134" s="26">
        <v>-0.10961473268808898</v>
      </c>
      <c r="Q134" s="26">
        <v>-2.7230854497880957E-2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40">
        <v>44233</v>
      </c>
      <c r="B135" s="41">
        <v>5</v>
      </c>
      <c r="C135" s="21" t="str">
        <f t="shared" si="18"/>
        <v>44233_5</v>
      </c>
      <c r="D135" s="26">
        <v>113.91393656798986</v>
      </c>
      <c r="E135" s="26">
        <v>142.38963674570812</v>
      </c>
      <c r="F135" s="26">
        <v>303.89496416885322</v>
      </c>
      <c r="G135" s="26">
        <v>150.01355106278089</v>
      </c>
      <c r="H135" s="26">
        <v>0.15813431581805351</v>
      </c>
      <c r="I135" s="26">
        <v>1.713200706041212</v>
      </c>
      <c r="J135" s="26">
        <v>0.37393173259127199</v>
      </c>
      <c r="K135" s="26">
        <v>-21.631056251554838</v>
      </c>
      <c r="L135" s="26">
        <v>-21.006156245105501</v>
      </c>
      <c r="M135" s="26">
        <v>-41.667428482865191</v>
      </c>
      <c r="N135" s="26">
        <v>-25.267825996032219</v>
      </c>
      <c r="O135" s="26">
        <v>-1.472090996185447E-2</v>
      </c>
      <c r="P135" s="26">
        <v>-9.2615874246368787E-2</v>
      </c>
      <c r="Q135" s="26">
        <v>-4.6413807670403519E-2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40">
        <v>44233</v>
      </c>
      <c r="B136" s="41">
        <v>6</v>
      </c>
      <c r="C136" s="21" t="str">
        <f t="shared" si="18"/>
        <v>44233_6</v>
      </c>
      <c r="D136" s="26">
        <v>112.14695679406043</v>
      </c>
      <c r="E136" s="26">
        <v>140.12431507892947</v>
      </c>
      <c r="F136" s="26">
        <v>299.38793764271514</v>
      </c>
      <c r="G136" s="26">
        <v>147.47136059309878</v>
      </c>
      <c r="H136" s="26">
        <v>0.16344640125489671</v>
      </c>
      <c r="I136" s="26">
        <v>1.6984015867697395</v>
      </c>
      <c r="J136" s="26">
        <v>0.38639032577629856</v>
      </c>
      <c r="K136" s="26">
        <v>-20.155925413445036</v>
      </c>
      <c r="L136" s="26">
        <v>-18.029641650999285</v>
      </c>
      <c r="M136" s="26">
        <v>-34.454343633873613</v>
      </c>
      <c r="N136" s="26">
        <v>-22.149543413777664</v>
      </c>
      <c r="O136" s="26">
        <v>-5.1268696259122604E-3</v>
      </c>
      <c r="P136" s="26">
        <v>-6.7567320020488666E-2</v>
      </c>
      <c r="Q136" s="26">
        <v>-2.3646530095153523E-2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40">
        <v>44233</v>
      </c>
      <c r="B137" s="41">
        <v>7</v>
      </c>
      <c r="C137" s="21" t="str">
        <f t="shared" si="18"/>
        <v>44233_7</v>
      </c>
      <c r="D137" s="26">
        <v>112.98533262457195</v>
      </c>
      <c r="E137" s="26">
        <v>140.24082734215352</v>
      </c>
      <c r="F137" s="26">
        <v>299.80287824743596</v>
      </c>
      <c r="G137" s="26">
        <v>148.19984857788947</v>
      </c>
      <c r="H137" s="26">
        <v>0.17307305709241377</v>
      </c>
      <c r="I137" s="26">
        <v>1.7134042771053888</v>
      </c>
      <c r="J137" s="26">
        <v>0.40800646515240802</v>
      </c>
      <c r="K137" s="26">
        <v>-19.736515632300907</v>
      </c>
      <c r="L137" s="26">
        <v>-18.124253271373252</v>
      </c>
      <c r="M137" s="26">
        <v>-34.877349467887804</v>
      </c>
      <c r="N137" s="26">
        <v>-21.863200962985722</v>
      </c>
      <c r="O137" s="26">
        <v>4.921002112151629E-3</v>
      </c>
      <c r="P137" s="26">
        <v>-5.9956353721854497E-2</v>
      </c>
      <c r="Q137" s="26">
        <v>-9.5065330903128459E-4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40">
        <v>44233</v>
      </c>
      <c r="B138" s="41">
        <v>8</v>
      </c>
      <c r="C138" s="21" t="str">
        <f t="shared" si="18"/>
        <v>44233_8</v>
      </c>
      <c r="D138" s="26">
        <v>111.10584802405927</v>
      </c>
      <c r="E138" s="26">
        <v>138.57354736182623</v>
      </c>
      <c r="F138" s="26">
        <v>295.02419646188565</v>
      </c>
      <c r="G138" s="26">
        <v>146.0488448688393</v>
      </c>
      <c r="H138" s="26">
        <v>0.14589770186055273</v>
      </c>
      <c r="I138" s="26">
        <v>1.6769322470492551</v>
      </c>
      <c r="J138" s="26">
        <v>0.34536180494468555</v>
      </c>
      <c r="K138" s="26">
        <v>-25.218502794983145</v>
      </c>
      <c r="L138" s="26">
        <v>-24.862740077983055</v>
      </c>
      <c r="M138" s="26">
        <v>-49.872592464943288</v>
      </c>
      <c r="N138" s="26">
        <v>-29.975824556458413</v>
      </c>
      <c r="O138" s="26">
        <v>-1.5994733442470113E-2</v>
      </c>
      <c r="P138" s="26">
        <v>-0.12163566671983722</v>
      </c>
      <c r="Q138" s="26">
        <v>-4.9308679351507241E-2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40">
        <v>44233</v>
      </c>
      <c r="B139" s="41">
        <v>9</v>
      </c>
      <c r="C139" s="21" t="str">
        <f t="shared" si="18"/>
        <v>44233_9</v>
      </c>
      <c r="D139" s="26">
        <v>119.94973573923441</v>
      </c>
      <c r="E139" s="26">
        <v>149.90074473838914</v>
      </c>
      <c r="F139" s="26">
        <v>318.6789966267109</v>
      </c>
      <c r="G139" s="26">
        <v>158.01659979674881</v>
      </c>
      <c r="H139" s="26">
        <v>0.15402658780513018</v>
      </c>
      <c r="I139" s="26">
        <v>1.8151424357187829</v>
      </c>
      <c r="J139" s="26">
        <v>0.36022019364602015</v>
      </c>
      <c r="K139" s="26">
        <v>-27.688831547980275</v>
      </c>
      <c r="L139" s="26">
        <v>-28.183491801278301</v>
      </c>
      <c r="M139" s="26">
        <v>-57.700897212544724</v>
      </c>
      <c r="N139" s="26">
        <v>-34.533601576545507</v>
      </c>
      <c r="O139" s="26">
        <v>-1.0545026569285007E-2</v>
      </c>
      <c r="P139" s="26">
        <v>-0.11493273359729503</v>
      </c>
      <c r="Q139" s="26">
        <v>-3.691235674624424E-2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40">
        <v>44233</v>
      </c>
      <c r="B140" s="41">
        <v>10</v>
      </c>
      <c r="C140" s="21" t="str">
        <f t="shared" ref="C140:C203" si="26">CONCATENATE(A140,"_",B140)</f>
        <v>44233_10</v>
      </c>
      <c r="D140" s="26">
        <v>134.42650179564424</v>
      </c>
      <c r="E140" s="26">
        <v>169.36587861931017</v>
      </c>
      <c r="F140" s="26">
        <v>360.2123556006855</v>
      </c>
      <c r="G140" s="26">
        <v>178.99165798921172</v>
      </c>
      <c r="H140" s="26">
        <v>0.18588765418048664</v>
      </c>
      <c r="I140" s="26">
        <v>2.0515167617311989</v>
      </c>
      <c r="J140" s="26">
        <v>0.428374372827309</v>
      </c>
      <c r="K140" s="26">
        <v>-21.952873628487172</v>
      </c>
      <c r="L140" s="26">
        <v>-22.062556153621749</v>
      </c>
      <c r="M140" s="26">
        <v>-45.623820726809107</v>
      </c>
      <c r="N140" s="26">
        <v>-27.414756205363538</v>
      </c>
      <c r="O140" s="26">
        <v>1.74860015165729E-2</v>
      </c>
      <c r="P140" s="26">
        <v>-1.3981745493128452E-2</v>
      </c>
      <c r="Q140" s="26">
        <v>2.7093393823641114E-2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</v>
      </c>
      <c r="W140" s="3">
        <f t="shared" si="24"/>
        <v>0</v>
      </c>
      <c r="X140" s="3">
        <f t="shared" si="25"/>
        <v>0</v>
      </c>
    </row>
    <row r="141" spans="1:24" x14ac:dyDescent="0.25">
      <c r="A141" s="40">
        <v>44233</v>
      </c>
      <c r="B141" s="41">
        <v>11</v>
      </c>
      <c r="C141" s="21" t="str">
        <f t="shared" si="26"/>
        <v>44233_11</v>
      </c>
      <c r="D141" s="26">
        <v>150.11027092797477</v>
      </c>
      <c r="E141" s="26">
        <v>187.25688464246036</v>
      </c>
      <c r="F141" s="26">
        <v>400.29633267151416</v>
      </c>
      <c r="G141" s="26">
        <v>199.19360356770412</v>
      </c>
      <c r="H141" s="26">
        <v>0.20382452415027408</v>
      </c>
      <c r="I141" s="26">
        <v>2.2324088993783162</v>
      </c>
      <c r="J141" s="26">
        <v>0.46676256904694569</v>
      </c>
      <c r="K141" s="26">
        <v>-16.750788379823433</v>
      </c>
      <c r="L141" s="26">
        <v>-16.938996198467887</v>
      </c>
      <c r="M141" s="26">
        <v>-34.368407416657952</v>
      </c>
      <c r="N141" s="26">
        <v>-21.634107924367051</v>
      </c>
      <c r="O141" s="26">
        <v>2.5444320330383394E-2</v>
      </c>
      <c r="P141" s="26">
        <v>5.782017972353231E-2</v>
      </c>
      <c r="Q141" s="26">
        <v>4.4519068096067177E-2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</v>
      </c>
      <c r="W141" s="3">
        <f t="shared" si="24"/>
        <v>0</v>
      </c>
      <c r="X141" s="3">
        <f t="shared" si="25"/>
        <v>0</v>
      </c>
    </row>
    <row r="142" spans="1:24" x14ac:dyDescent="0.25">
      <c r="A142" s="40">
        <v>44233</v>
      </c>
      <c r="B142" s="41">
        <v>12</v>
      </c>
      <c r="C142" s="21" t="str">
        <f t="shared" si="26"/>
        <v>44233_12</v>
      </c>
      <c r="D142" s="26">
        <v>160.54114073675467</v>
      </c>
      <c r="E142" s="26">
        <v>198.22902706813787</v>
      </c>
      <c r="F142" s="26">
        <v>424.49543694731244</v>
      </c>
      <c r="G142" s="26">
        <v>212.36693355104424</v>
      </c>
      <c r="H142" s="26">
        <v>0.21042194801457972</v>
      </c>
      <c r="I142" s="26">
        <v>2.2962639968115353</v>
      </c>
      <c r="J142" s="26">
        <v>0.48140173428262295</v>
      </c>
      <c r="K142" s="26">
        <v>-11.980693632583481</v>
      </c>
      <c r="L142" s="26">
        <v>-12.137197986311534</v>
      </c>
      <c r="M142" s="26">
        <v>-24.576570200489208</v>
      </c>
      <c r="N142" s="26">
        <v>-16.57031204406357</v>
      </c>
      <c r="O142" s="26">
        <v>4.4466809401872573E-2</v>
      </c>
      <c r="P142" s="26">
        <v>0.12325551137638927</v>
      </c>
      <c r="Q142" s="26">
        <v>8.7779748423238768E-2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2.106773828217345E-2</v>
      </c>
      <c r="W142" s="3">
        <f t="shared" si="24"/>
        <v>0</v>
      </c>
      <c r="X142" s="3">
        <f t="shared" si="25"/>
        <v>0</v>
      </c>
    </row>
    <row r="143" spans="1:24" x14ac:dyDescent="0.25">
      <c r="A143" s="40">
        <v>44233</v>
      </c>
      <c r="B143" s="41">
        <v>13</v>
      </c>
      <c r="C143" s="21" t="str">
        <f t="shared" si="26"/>
        <v>44233_13</v>
      </c>
      <c r="D143" s="26">
        <v>166.81910197098506</v>
      </c>
      <c r="E143" s="26">
        <v>204.90115791821648</v>
      </c>
      <c r="F143" s="26">
        <v>439.88773873386401</v>
      </c>
      <c r="G143" s="26">
        <v>221.02603473049498</v>
      </c>
      <c r="H143" s="26">
        <v>0.20989448999147639</v>
      </c>
      <c r="I143" s="26">
        <v>2.2853751343611903</v>
      </c>
      <c r="J143" s="26">
        <v>0.48031563968029084</v>
      </c>
      <c r="K143" s="26">
        <v>-10.195325547136772</v>
      </c>
      <c r="L143" s="26">
        <v>-11.582394562665399</v>
      </c>
      <c r="M143" s="26">
        <v>-23.552940990848349</v>
      </c>
      <c r="N143" s="26">
        <v>-15.231667450609766</v>
      </c>
      <c r="O143" s="26">
        <v>3.9853160826512635E-2</v>
      </c>
      <c r="P143" s="26">
        <v>0.13307231754477966</v>
      </c>
      <c r="Q143" s="26">
        <v>7.7056722835825014E-2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</v>
      </c>
      <c r="W143" s="3">
        <f t="shared" si="24"/>
        <v>0</v>
      </c>
      <c r="X143" s="3">
        <f t="shared" si="25"/>
        <v>0</v>
      </c>
    </row>
    <row r="144" spans="1:24" x14ac:dyDescent="0.25">
      <c r="A144" s="40">
        <v>44233</v>
      </c>
      <c r="B144" s="41">
        <v>14</v>
      </c>
      <c r="C144" s="21" t="str">
        <f t="shared" si="26"/>
        <v>44233_14</v>
      </c>
      <c r="D144" s="26">
        <v>172.65634234965776</v>
      </c>
      <c r="E144" s="26">
        <v>210.84391445511253</v>
      </c>
      <c r="F144" s="26">
        <v>454.43364369341248</v>
      </c>
      <c r="G144" s="26">
        <v>229.39933069757453</v>
      </c>
      <c r="H144" s="26">
        <v>0.22023104114626618</v>
      </c>
      <c r="I144" s="26">
        <v>2.3115963576288343</v>
      </c>
      <c r="J144" s="26">
        <v>0.50325765470591566</v>
      </c>
      <c r="K144" s="26">
        <v>-8.1045774504855856</v>
      </c>
      <c r="L144" s="26">
        <v>-9.6144871047591902</v>
      </c>
      <c r="M144" s="26">
        <v>-19.091647931578017</v>
      </c>
      <c r="N144" s="26">
        <v>-12.552931580329028</v>
      </c>
      <c r="O144" s="26">
        <v>5.4715841584108062E-2</v>
      </c>
      <c r="P144" s="26">
        <v>0.15815235391200153</v>
      </c>
      <c r="Q144" s="26">
        <v>0.11034901044725549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9.4351567756981211E-2</v>
      </c>
      <c r="W144" s="3">
        <f t="shared" si="24"/>
        <v>0</v>
      </c>
      <c r="X144" s="3">
        <f t="shared" si="25"/>
        <v>8.5754811272197876E-2</v>
      </c>
    </row>
    <row r="145" spans="1:24" x14ac:dyDescent="0.25">
      <c r="A145" s="40">
        <v>44233</v>
      </c>
      <c r="B145" s="41">
        <v>15</v>
      </c>
      <c r="C145" s="21" t="str">
        <f t="shared" si="26"/>
        <v>44233_15</v>
      </c>
      <c r="D145" s="26">
        <v>172.78349088239898</v>
      </c>
      <c r="E145" s="26">
        <v>211.98890835577475</v>
      </c>
      <c r="F145" s="26">
        <v>457.03256173248724</v>
      </c>
      <c r="G145" s="26">
        <v>230.03909512402143</v>
      </c>
      <c r="H145" s="26">
        <v>0.21743479634842189</v>
      </c>
      <c r="I145" s="26">
        <v>2.3234995481020819</v>
      </c>
      <c r="J145" s="26">
        <v>0.49705528548581274</v>
      </c>
      <c r="K145" s="26">
        <v>-8.251579326766791</v>
      </c>
      <c r="L145" s="26">
        <v>-9.0827892612738523</v>
      </c>
      <c r="M145" s="26">
        <v>-17.634303872024407</v>
      </c>
      <c r="N145" s="26">
        <v>-12.319422085024707</v>
      </c>
      <c r="O145" s="26">
        <v>5.0935542826855779E-2</v>
      </c>
      <c r="P145" s="26">
        <v>0.1560174818084194</v>
      </c>
      <c r="Q145" s="26">
        <v>0.10247658379855627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6.5867824396066699E-2</v>
      </c>
      <c r="W145" s="3">
        <f t="shared" si="24"/>
        <v>0</v>
      </c>
      <c r="X145" s="3">
        <f t="shared" si="25"/>
        <v>2.7108452620424665E-2</v>
      </c>
    </row>
    <row r="146" spans="1:24" x14ac:dyDescent="0.25">
      <c r="A146" s="40">
        <v>44233</v>
      </c>
      <c r="B146" s="41">
        <v>16</v>
      </c>
      <c r="C146" s="21" t="str">
        <f t="shared" si="26"/>
        <v>44233_16</v>
      </c>
      <c r="D146" s="26">
        <v>167.3515664245401</v>
      </c>
      <c r="E146" s="26">
        <v>205.88445092688411</v>
      </c>
      <c r="F146" s="26">
        <v>442.96675739046964</v>
      </c>
      <c r="G146" s="26">
        <v>222.48921757765871</v>
      </c>
      <c r="H146" s="26">
        <v>0.19877805214262309</v>
      </c>
      <c r="I146" s="26">
        <v>2.2528629859410616</v>
      </c>
      <c r="J146" s="26">
        <v>0.45508187529502908</v>
      </c>
      <c r="K146" s="26">
        <v>-8.8579356070220499</v>
      </c>
      <c r="L146" s="26">
        <v>-9.5773916838885995</v>
      </c>
      <c r="M146" s="26">
        <v>-18.6462347888103</v>
      </c>
      <c r="N146" s="26">
        <v>-12.747899993734322</v>
      </c>
      <c r="O146" s="26">
        <v>2.4895797983460241E-2</v>
      </c>
      <c r="P146" s="26">
        <v>0.12606711461613104</v>
      </c>
      <c r="Q146" s="26">
        <v>4.1867291795187944E-2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</v>
      </c>
      <c r="W146" s="3">
        <f t="shared" si="24"/>
        <v>0</v>
      </c>
      <c r="X146" s="3">
        <f t="shared" si="25"/>
        <v>0</v>
      </c>
    </row>
    <row r="147" spans="1:24" x14ac:dyDescent="0.25">
      <c r="A147" s="40">
        <v>44233</v>
      </c>
      <c r="B147" s="41">
        <v>17</v>
      </c>
      <c r="C147" s="21" t="str">
        <f t="shared" si="26"/>
        <v>44233_17</v>
      </c>
      <c r="D147" s="26">
        <v>162.22034477023189</v>
      </c>
      <c r="E147" s="26">
        <v>199.09019943935519</v>
      </c>
      <c r="F147" s="26">
        <v>428.06543218471444</v>
      </c>
      <c r="G147" s="26">
        <v>214.89307420154358</v>
      </c>
      <c r="H147" s="26">
        <v>0.18670408484918616</v>
      </c>
      <c r="I147" s="26">
        <v>2.1700284749188872</v>
      </c>
      <c r="J147" s="26">
        <v>0.42739395873807406</v>
      </c>
      <c r="K147" s="26">
        <v>-10.147057683444887</v>
      </c>
      <c r="L147" s="26">
        <v>-11.482756146345817</v>
      </c>
      <c r="M147" s="26">
        <v>-22.271408723223573</v>
      </c>
      <c r="N147" s="26">
        <v>-14.534826423015705</v>
      </c>
      <c r="O147" s="26">
        <v>7.5224805767583587E-3</v>
      </c>
      <c r="P147" s="26">
        <v>8.5140326831822571E-2</v>
      </c>
      <c r="Q147" s="26">
        <v>1.9528771498525544E-3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</v>
      </c>
      <c r="W147" s="3">
        <f t="shared" si="24"/>
        <v>0</v>
      </c>
      <c r="X147" s="3">
        <f t="shared" si="25"/>
        <v>0</v>
      </c>
    </row>
    <row r="148" spans="1:24" x14ac:dyDescent="0.25">
      <c r="A148" s="40">
        <v>44233</v>
      </c>
      <c r="B148" s="41">
        <v>18</v>
      </c>
      <c r="C148" s="21" t="str">
        <f t="shared" si="26"/>
        <v>44233_18</v>
      </c>
      <c r="D148" s="26">
        <v>157.75830660576693</v>
      </c>
      <c r="E148" s="26">
        <v>193.10220896180144</v>
      </c>
      <c r="F148" s="26">
        <v>416.31921834602184</v>
      </c>
      <c r="G148" s="26">
        <v>208.82939459810103</v>
      </c>
      <c r="H148" s="26">
        <v>0.18976924547837684</v>
      </c>
      <c r="I148" s="26">
        <v>2.0810300919092879</v>
      </c>
      <c r="J148" s="26">
        <v>0.43459802527654601</v>
      </c>
      <c r="K148" s="26">
        <v>-10.282902785834281</v>
      </c>
      <c r="L148" s="26">
        <v>-12.451482522068927</v>
      </c>
      <c r="M148" s="26">
        <v>-24.262000542301926</v>
      </c>
      <c r="N148" s="26">
        <v>-14.546849855476365</v>
      </c>
      <c r="O148" s="26">
        <v>5.3686543956757661E-3</v>
      </c>
      <c r="P148" s="26">
        <v>3.8626743504378454E-2</v>
      </c>
      <c r="Q148" s="26">
        <v>-2.1601822720411848E-3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</v>
      </c>
      <c r="W148" s="3">
        <f t="shared" si="24"/>
        <v>0</v>
      </c>
      <c r="X148" s="3">
        <f t="shared" si="25"/>
        <v>0</v>
      </c>
    </row>
    <row r="149" spans="1:24" x14ac:dyDescent="0.25">
      <c r="A149" s="40">
        <v>44233</v>
      </c>
      <c r="B149" s="41">
        <v>19</v>
      </c>
      <c r="C149" s="21" t="str">
        <f t="shared" si="26"/>
        <v>44233_19</v>
      </c>
      <c r="D149" s="26">
        <v>154.46860326326961</v>
      </c>
      <c r="E149" s="26">
        <v>190.98050812963496</v>
      </c>
      <c r="F149" s="26">
        <v>413.03487515143206</v>
      </c>
      <c r="G149" s="26">
        <v>206.07240778599029</v>
      </c>
      <c r="H149" s="26">
        <v>0.19335189762142929</v>
      </c>
      <c r="I149" s="26">
        <v>2.1039808386518684</v>
      </c>
      <c r="J149" s="26">
        <v>0.44270832090689505</v>
      </c>
      <c r="K149" s="26">
        <v>-8.405847379571636</v>
      </c>
      <c r="L149" s="26">
        <v>-10.112285796677316</v>
      </c>
      <c r="M149" s="26">
        <v>-19.442863980385606</v>
      </c>
      <c r="N149" s="26">
        <v>-11.096523490215148</v>
      </c>
      <c r="O149" s="26">
        <v>1.4315506335575781E-3</v>
      </c>
      <c r="P149" s="26">
        <v>4.632502360304834E-2</v>
      </c>
      <c r="Q149" s="26">
        <v>-1.0264773408215322E-2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40">
        <v>44233</v>
      </c>
      <c r="B150" s="41">
        <v>20</v>
      </c>
      <c r="C150" s="21" t="str">
        <f t="shared" si="26"/>
        <v>44233_20</v>
      </c>
      <c r="D150" s="26">
        <v>151.66575130074648</v>
      </c>
      <c r="E150" s="26">
        <v>191.61800127178395</v>
      </c>
      <c r="F150" s="26">
        <v>415.81804520150291</v>
      </c>
      <c r="G150" s="26">
        <v>205.83267875201452</v>
      </c>
      <c r="H150" s="26">
        <v>0.19340314471068398</v>
      </c>
      <c r="I150" s="26">
        <v>2.1645872605957139</v>
      </c>
      <c r="J150" s="26">
        <v>0.44077248081793924</v>
      </c>
      <c r="K150" s="26">
        <v>-11.48940506277911</v>
      </c>
      <c r="L150" s="26">
        <v>-12.213309812559231</v>
      </c>
      <c r="M150" s="26">
        <v>-23.741954227686154</v>
      </c>
      <c r="N150" s="26">
        <v>-13.357593114344038</v>
      </c>
      <c r="O150" s="26">
        <v>-3.0777094044054255E-3</v>
      </c>
      <c r="P150" s="26">
        <v>2.3110311852754268E-4</v>
      </c>
      <c r="Q150" s="26">
        <v>-2.0668640563179328E-2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40">
        <v>44233</v>
      </c>
      <c r="B151" s="41">
        <v>21</v>
      </c>
      <c r="C151" s="21" t="str">
        <f t="shared" si="26"/>
        <v>44233_21</v>
      </c>
      <c r="D151" s="26">
        <v>154.88518351397386</v>
      </c>
      <c r="E151" s="26">
        <v>198.3963670954123</v>
      </c>
      <c r="F151" s="26">
        <v>431.78823612019426</v>
      </c>
      <c r="G151" s="26">
        <v>212.10134499639776</v>
      </c>
      <c r="H151" s="26">
        <v>0.19773622286232562</v>
      </c>
      <c r="I151" s="26">
        <v>2.3042604976644698</v>
      </c>
      <c r="J151" s="26">
        <v>0.45051443123031426</v>
      </c>
      <c r="K151" s="26">
        <v>-15.476127627225313</v>
      </c>
      <c r="L151" s="26">
        <v>-15.326364611077871</v>
      </c>
      <c r="M151" s="26">
        <v>-31.248433568592588</v>
      </c>
      <c r="N151" s="26">
        <v>-17.94646652151101</v>
      </c>
      <c r="O151" s="26">
        <v>-1.027525654865824E-2</v>
      </c>
      <c r="P151" s="26">
        <v>-4.0844436105981888E-2</v>
      </c>
      <c r="Q151" s="26">
        <v>-3.6020498846831041E-2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40">
        <v>44233</v>
      </c>
      <c r="B152" s="41">
        <v>22</v>
      </c>
      <c r="C152" s="21" t="str">
        <f t="shared" si="26"/>
        <v>44233_22</v>
      </c>
      <c r="D152" s="26">
        <v>172.30643505772105</v>
      </c>
      <c r="E152" s="26">
        <v>219.95914690227443</v>
      </c>
      <c r="F152" s="26">
        <v>481.93656722621466</v>
      </c>
      <c r="G152" s="26">
        <v>236.32981066451146</v>
      </c>
      <c r="H152" s="26">
        <v>0.24584986403383757</v>
      </c>
      <c r="I152" s="26">
        <v>2.5821252732858042</v>
      </c>
      <c r="J152" s="26">
        <v>0.55812193909752916</v>
      </c>
      <c r="K152" s="26">
        <v>-16.76299744113183</v>
      </c>
      <c r="L152" s="26">
        <v>-16.40400237748306</v>
      </c>
      <c r="M152" s="26">
        <v>-31.647690573065322</v>
      </c>
      <c r="N152" s="26">
        <v>-19.373889772273024</v>
      </c>
      <c r="O152" s="26">
        <v>-1.1897184960251581E-2</v>
      </c>
      <c r="P152" s="26">
        <v>-6.5140829941554318E-2</v>
      </c>
      <c r="Q152" s="26">
        <v>-3.8716633094265776E-2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40">
        <v>44233</v>
      </c>
      <c r="B153" s="41">
        <v>23</v>
      </c>
      <c r="C153" s="21" t="str">
        <f t="shared" si="26"/>
        <v>44233_23</v>
      </c>
      <c r="D153" s="26">
        <v>166.16839302003717</v>
      </c>
      <c r="E153" s="26">
        <v>211.83879140506872</v>
      </c>
      <c r="F153" s="26">
        <v>463.70475412720316</v>
      </c>
      <c r="G153" s="26">
        <v>227.33241571147474</v>
      </c>
      <c r="H153" s="26">
        <v>0.23659236154928762</v>
      </c>
      <c r="I153" s="26">
        <v>2.4850069690083596</v>
      </c>
      <c r="J153" s="26">
        <v>0.54127406630679054</v>
      </c>
      <c r="K153" s="26">
        <v>-19.221803259300913</v>
      </c>
      <c r="L153" s="26">
        <v>-19.504662974351941</v>
      </c>
      <c r="M153" s="26">
        <v>-38.240267512069273</v>
      </c>
      <c r="N153" s="26">
        <v>-22.93304627036396</v>
      </c>
      <c r="O153" s="26">
        <v>-1.1415904296745927E-2</v>
      </c>
      <c r="P153" s="26">
        <v>-9.7051566622011767E-2</v>
      </c>
      <c r="Q153" s="26">
        <v>-3.7667782138714065E-2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40">
        <v>44233</v>
      </c>
      <c r="B154" s="41">
        <v>24</v>
      </c>
      <c r="C154" s="21" t="str">
        <f t="shared" si="26"/>
        <v>44233_24</v>
      </c>
      <c r="D154" s="26">
        <v>155.27401186331045</v>
      </c>
      <c r="E154" s="26">
        <v>196.04447156887642</v>
      </c>
      <c r="F154" s="26">
        <v>428.33610496755659</v>
      </c>
      <c r="G154" s="26">
        <v>210.98206248277683</v>
      </c>
      <c r="H154" s="26">
        <v>0.22243542838627967</v>
      </c>
      <c r="I154" s="26">
        <v>2.2948689161391873</v>
      </c>
      <c r="J154" s="26">
        <v>0.51228038216750205</v>
      </c>
      <c r="K154" s="26">
        <v>-21.346528497673688</v>
      </c>
      <c r="L154" s="26">
        <v>-21.77139406759234</v>
      </c>
      <c r="M154" s="26">
        <v>-43.270523166142809</v>
      </c>
      <c r="N154" s="26">
        <v>-25.362218198256652</v>
      </c>
      <c r="O154" s="26">
        <v>-1.312867917237333E-2</v>
      </c>
      <c r="P154" s="26">
        <v>-0.12436270226811921</v>
      </c>
      <c r="Q154" s="26">
        <v>-4.1855856318474424E-2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40">
        <v>44234</v>
      </c>
      <c r="B155" s="41">
        <v>1</v>
      </c>
      <c r="C155" s="21" t="str">
        <f t="shared" si="26"/>
        <v>44234_1</v>
      </c>
      <c r="D155" s="26">
        <v>145.56657419919671</v>
      </c>
      <c r="E155" s="26">
        <v>181.00966939969504</v>
      </c>
      <c r="F155" s="26">
        <v>392.85549864761498</v>
      </c>
      <c r="G155" s="26">
        <v>193.98713281274712</v>
      </c>
      <c r="H155" s="26">
        <v>0.20098901140508807</v>
      </c>
      <c r="I155" s="26">
        <v>2.1056846387745058</v>
      </c>
      <c r="J155" s="26">
        <v>0.46703215458502428</v>
      </c>
      <c r="K155" s="26">
        <v>-20.640944866802364</v>
      </c>
      <c r="L155" s="26">
        <v>-21.238131462561174</v>
      </c>
      <c r="M155" s="26">
        <v>-42.092005332855578</v>
      </c>
      <c r="N155" s="26">
        <v>-24.905334193435152</v>
      </c>
      <c r="O155" s="26">
        <v>-1.340302924974064E-2</v>
      </c>
      <c r="P155" s="26">
        <v>-0.11898885411159502</v>
      </c>
      <c r="Q155" s="26">
        <v>-4.322242634464666E-2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40">
        <v>44234</v>
      </c>
      <c r="B156" s="41">
        <v>2</v>
      </c>
      <c r="C156" s="21" t="str">
        <f t="shared" si="26"/>
        <v>44234_2</v>
      </c>
      <c r="D156" s="26">
        <v>128.85880227223788</v>
      </c>
      <c r="E156" s="26">
        <v>159.14948364142381</v>
      </c>
      <c r="F156" s="26">
        <v>344.22527037581585</v>
      </c>
      <c r="G156" s="26">
        <v>171.4841395609478</v>
      </c>
      <c r="H156" s="26">
        <v>0.18005457963114183</v>
      </c>
      <c r="I156" s="26">
        <v>1.8524922513100106</v>
      </c>
      <c r="J156" s="26">
        <v>0.42071670991674465</v>
      </c>
      <c r="K156" s="26">
        <v>-23.751885764722807</v>
      </c>
      <c r="L156" s="26">
        <v>-25.0926062724307</v>
      </c>
      <c r="M156" s="26">
        <v>-50.344127850303877</v>
      </c>
      <c r="N156" s="26">
        <v>-28.509884447908455</v>
      </c>
      <c r="O156" s="26">
        <v>-1.9169042246876697E-2</v>
      </c>
      <c r="P156" s="26">
        <v>-0.17175190611193947</v>
      </c>
      <c r="Q156" s="26">
        <v>-5.6255181794257911E-2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40">
        <v>44234</v>
      </c>
      <c r="B157" s="41">
        <v>3</v>
      </c>
      <c r="C157" s="21" t="str">
        <f t="shared" si="26"/>
        <v>44234_3</v>
      </c>
      <c r="D157" s="26">
        <v>119.61380141862735</v>
      </c>
      <c r="E157" s="26">
        <v>146.06562400240924</v>
      </c>
      <c r="F157" s="26">
        <v>314.45067480286565</v>
      </c>
      <c r="G157" s="26">
        <v>157.52189884997279</v>
      </c>
      <c r="H157" s="26">
        <v>0.17289196728717968</v>
      </c>
      <c r="I157" s="26">
        <v>1.7028140016846298</v>
      </c>
      <c r="J157" s="26">
        <v>0.40474156978088471</v>
      </c>
      <c r="K157" s="26">
        <v>-24.26491815504788</v>
      </c>
      <c r="L157" s="26">
        <v>-25.755655853577974</v>
      </c>
      <c r="M157" s="26">
        <v>-51.861322385952455</v>
      </c>
      <c r="N157" s="26">
        <v>-29.146875441361274</v>
      </c>
      <c r="O157" s="26">
        <v>-2.0105906131851134E-2</v>
      </c>
      <c r="P157" s="26">
        <v>-0.18226274193468536</v>
      </c>
      <c r="Q157" s="26">
        <v>-5.8782072810774424E-2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40">
        <v>44234</v>
      </c>
      <c r="B158" s="41">
        <v>4</v>
      </c>
      <c r="C158" s="21" t="str">
        <f t="shared" si="26"/>
        <v>44234_4</v>
      </c>
      <c r="D158" s="26">
        <v>112.39528625822909</v>
      </c>
      <c r="E158" s="26">
        <v>137.43925833953793</v>
      </c>
      <c r="F158" s="26">
        <v>294.65313042438214</v>
      </c>
      <c r="G158" s="26">
        <v>148.13739141983689</v>
      </c>
      <c r="H158" s="26">
        <v>0.16738786448891507</v>
      </c>
      <c r="I158" s="26">
        <v>1.6071204450691139</v>
      </c>
      <c r="J158" s="26">
        <v>0.39359331422369093</v>
      </c>
      <c r="K158" s="26">
        <v>-25.155249863602364</v>
      </c>
      <c r="L158" s="26">
        <v>-26.176331840787746</v>
      </c>
      <c r="M158" s="26">
        <v>-52.659175032837773</v>
      </c>
      <c r="N158" s="26">
        <v>-29.648635087207218</v>
      </c>
      <c r="O158" s="26">
        <v>-1.9916008118543278E-2</v>
      </c>
      <c r="P158" s="26">
        <v>-0.18455560867744464</v>
      </c>
      <c r="Q158" s="26">
        <v>-5.8340141827593131E-2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40">
        <v>44234</v>
      </c>
      <c r="B159" s="41">
        <v>5</v>
      </c>
      <c r="C159" s="21" t="str">
        <f t="shared" si="26"/>
        <v>44234_5</v>
      </c>
      <c r="D159" s="26">
        <v>109.9152963647917</v>
      </c>
      <c r="E159" s="26">
        <v>133.13004865604319</v>
      </c>
      <c r="F159" s="26">
        <v>285.51803625358747</v>
      </c>
      <c r="G159" s="26">
        <v>143.48339119195938</v>
      </c>
      <c r="H159" s="26">
        <v>0.15934590526610742</v>
      </c>
      <c r="I159" s="26">
        <v>1.5452849178851731</v>
      </c>
      <c r="J159" s="26">
        <v>0.37569703787168102</v>
      </c>
      <c r="K159" s="26">
        <v>-24.864553767922775</v>
      </c>
      <c r="L159" s="26">
        <v>-26.061774906496208</v>
      </c>
      <c r="M159" s="26">
        <v>-52.055148361246552</v>
      </c>
      <c r="N159" s="26">
        <v>-29.67191388571128</v>
      </c>
      <c r="O159" s="26">
        <v>-1.9686194625766092E-2</v>
      </c>
      <c r="P159" s="26">
        <v>-0.18414482092941883</v>
      </c>
      <c r="Q159" s="26">
        <v>-5.7753567964937712E-2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40">
        <v>44234</v>
      </c>
      <c r="B160" s="41">
        <v>6</v>
      </c>
      <c r="C160" s="21" t="str">
        <f t="shared" si="26"/>
        <v>44234_6</v>
      </c>
      <c r="D160" s="26">
        <v>108.18392650390216</v>
      </c>
      <c r="E160" s="26">
        <v>131.14035202131441</v>
      </c>
      <c r="F160" s="26">
        <v>280.90566127234064</v>
      </c>
      <c r="G160" s="26">
        <v>141.30620373116366</v>
      </c>
      <c r="H160" s="26">
        <v>0.15697521336173792</v>
      </c>
      <c r="I160" s="26">
        <v>1.5301444153404593</v>
      </c>
      <c r="J160" s="26">
        <v>0.36993482820922474</v>
      </c>
      <c r="K160" s="26">
        <v>-24.949551610498951</v>
      </c>
      <c r="L160" s="26">
        <v>-25.993742557263889</v>
      </c>
      <c r="M160" s="26">
        <v>-51.896366510495767</v>
      </c>
      <c r="N160" s="26">
        <v>-29.554021994101994</v>
      </c>
      <c r="O160" s="26">
        <v>-2.1043586239638749E-2</v>
      </c>
      <c r="P160" s="26">
        <v>-0.18162299770442941</v>
      </c>
      <c r="Q160" s="26">
        <v>-6.0644808583527776E-2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40">
        <v>44234</v>
      </c>
      <c r="B161" s="41">
        <v>7</v>
      </c>
      <c r="C161" s="21" t="str">
        <f t="shared" si="26"/>
        <v>44234_7</v>
      </c>
      <c r="D161" s="26">
        <v>109.09973763814452</v>
      </c>
      <c r="E161" s="26">
        <v>131.42424993754432</v>
      </c>
      <c r="F161" s="26">
        <v>280.68496021128135</v>
      </c>
      <c r="G161" s="26">
        <v>141.66783279616448</v>
      </c>
      <c r="H161" s="26">
        <v>0.1552308316126664</v>
      </c>
      <c r="I161" s="26">
        <v>1.536461600739041</v>
      </c>
      <c r="J161" s="26">
        <v>0.36562747920589089</v>
      </c>
      <c r="K161" s="26">
        <v>-24.437816957420711</v>
      </c>
      <c r="L161" s="26">
        <v>-25.674526968882056</v>
      </c>
      <c r="M161" s="26">
        <v>-51.284171652595802</v>
      </c>
      <c r="N161" s="26">
        <v>-29.104027596713834</v>
      </c>
      <c r="O161" s="26">
        <v>-2.1716289361997692E-2</v>
      </c>
      <c r="P161" s="26">
        <v>-0.17489416413880338</v>
      </c>
      <c r="Q161" s="26">
        <v>-6.226605618302937E-2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40">
        <v>44234</v>
      </c>
      <c r="B162" s="41">
        <v>8</v>
      </c>
      <c r="C162" s="21" t="str">
        <f t="shared" si="26"/>
        <v>44234_8</v>
      </c>
      <c r="D162" s="26">
        <v>106.20263119701853</v>
      </c>
      <c r="E162" s="26">
        <v>127.5772110104095</v>
      </c>
      <c r="F162" s="26">
        <v>272.04560692891022</v>
      </c>
      <c r="G162" s="26">
        <v>138.33402059112686</v>
      </c>
      <c r="H162" s="26">
        <v>0.1412692317157152</v>
      </c>
      <c r="I162" s="26">
        <v>1.4838755908407997</v>
      </c>
      <c r="J162" s="26">
        <v>0.3327656793648377</v>
      </c>
      <c r="K162" s="26">
        <v>-25.076412834243524</v>
      </c>
      <c r="L162" s="26">
        <v>-27.026413567138938</v>
      </c>
      <c r="M162" s="26">
        <v>-54.942681677952045</v>
      </c>
      <c r="N162" s="26">
        <v>-29.924020230355357</v>
      </c>
      <c r="O162" s="26">
        <v>-2.0245992217616082E-2</v>
      </c>
      <c r="P162" s="26">
        <v>-0.18509713239251449</v>
      </c>
      <c r="Q162" s="26">
        <v>-5.8799889412797526E-2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40">
        <v>44234</v>
      </c>
      <c r="B163" s="41">
        <v>9</v>
      </c>
      <c r="C163" s="21" t="str">
        <f t="shared" si="26"/>
        <v>44234_9</v>
      </c>
      <c r="D163" s="26">
        <v>108.23448231783784</v>
      </c>
      <c r="E163" s="26">
        <v>130.5124892418697</v>
      </c>
      <c r="F163" s="26">
        <v>278.4427611459617</v>
      </c>
      <c r="G163" s="26">
        <v>141.63988552825643</v>
      </c>
      <c r="H163" s="26">
        <v>0.14583105634709034</v>
      </c>
      <c r="I163" s="26">
        <v>1.5213505069653062</v>
      </c>
      <c r="J163" s="26">
        <v>0.34134179116768509</v>
      </c>
      <c r="K163" s="26">
        <v>-22.187978624479392</v>
      </c>
      <c r="L163" s="26">
        <v>-23.764867979708889</v>
      </c>
      <c r="M163" s="26">
        <v>-50.257541865927571</v>
      </c>
      <c r="N163" s="26">
        <v>-26.760872737377959</v>
      </c>
      <c r="O163" s="26">
        <v>-1.5914592106384573E-2</v>
      </c>
      <c r="P163" s="26">
        <v>-0.14163403283952031</v>
      </c>
      <c r="Q163" s="26">
        <v>-4.8848129936606054E-2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40">
        <v>44234</v>
      </c>
      <c r="B164" s="41">
        <v>10</v>
      </c>
      <c r="C164" s="21" t="str">
        <f t="shared" si="26"/>
        <v>44234_10</v>
      </c>
      <c r="D164" s="26">
        <v>119.77650356552915</v>
      </c>
      <c r="E164" s="26">
        <v>145.94055034017762</v>
      </c>
      <c r="F164" s="26">
        <v>313.33158025027006</v>
      </c>
      <c r="G164" s="26">
        <v>158.81815618336083</v>
      </c>
      <c r="H164" s="26">
        <v>0.16091168417688381</v>
      </c>
      <c r="I164" s="26">
        <v>1.686749566457618</v>
      </c>
      <c r="J164" s="26">
        <v>0.36994378429778513</v>
      </c>
      <c r="K164" s="26">
        <v>-20.326389037326468</v>
      </c>
      <c r="L164" s="26">
        <v>-21.88265575679528</v>
      </c>
      <c r="M164" s="26">
        <v>-46.532079491064685</v>
      </c>
      <c r="N164" s="26">
        <v>-24.509276415733734</v>
      </c>
      <c r="O164" s="26">
        <v>-7.4840239819074584E-3</v>
      </c>
      <c r="P164" s="26">
        <v>-0.11853988542645939</v>
      </c>
      <c r="Q164" s="26">
        <v>-2.9845793504382039E-2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</v>
      </c>
      <c r="W164" s="3">
        <f t="shared" si="24"/>
        <v>0</v>
      </c>
      <c r="X164" s="3">
        <f t="shared" si="25"/>
        <v>0</v>
      </c>
    </row>
    <row r="165" spans="1:24" x14ac:dyDescent="0.25">
      <c r="A165" s="40">
        <v>44234</v>
      </c>
      <c r="B165" s="41">
        <v>11</v>
      </c>
      <c r="C165" s="21" t="str">
        <f t="shared" si="26"/>
        <v>44234_11</v>
      </c>
      <c r="D165" s="26">
        <v>135.86336148331816</v>
      </c>
      <c r="E165" s="26">
        <v>164.78746175975542</v>
      </c>
      <c r="F165" s="26">
        <v>355.52717763633405</v>
      </c>
      <c r="G165" s="26">
        <v>179.9551342365512</v>
      </c>
      <c r="H165" s="26">
        <v>0.17831436600469464</v>
      </c>
      <c r="I165" s="26">
        <v>1.8757655896420746</v>
      </c>
      <c r="J165" s="26">
        <v>0.40915736786447604</v>
      </c>
      <c r="K165" s="26">
        <v>-16.424364055342156</v>
      </c>
      <c r="L165" s="26">
        <v>-18.77958997674747</v>
      </c>
      <c r="M165" s="26">
        <v>-40.049207668956782</v>
      </c>
      <c r="N165" s="26">
        <v>-21.012854312213992</v>
      </c>
      <c r="O165" s="26">
        <v>4.7809550328872744E-3</v>
      </c>
      <c r="P165" s="26">
        <v>-7.0397884977196137E-2</v>
      </c>
      <c r="Q165" s="26">
        <v>-2.8022068322960374E-3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</v>
      </c>
      <c r="W165" s="3">
        <f t="shared" si="24"/>
        <v>0</v>
      </c>
      <c r="X165" s="3">
        <f t="shared" si="25"/>
        <v>0</v>
      </c>
    </row>
    <row r="166" spans="1:24" x14ac:dyDescent="0.25">
      <c r="A166" s="40">
        <v>44234</v>
      </c>
      <c r="B166" s="41">
        <v>12</v>
      </c>
      <c r="C166" s="21" t="str">
        <f t="shared" si="26"/>
        <v>44234_12</v>
      </c>
      <c r="D166" s="26">
        <v>146.76912505280566</v>
      </c>
      <c r="E166" s="26">
        <v>177.44887572561083</v>
      </c>
      <c r="F166" s="26">
        <v>383.65722610376821</v>
      </c>
      <c r="G166" s="26">
        <v>194.41287318131805</v>
      </c>
      <c r="H166" s="26">
        <v>0.18533808333563645</v>
      </c>
      <c r="I166" s="26">
        <v>1.943381499704687</v>
      </c>
      <c r="J166" s="26">
        <v>0.42285165608514602</v>
      </c>
      <c r="K166" s="26">
        <v>-12.708906895241762</v>
      </c>
      <c r="L166" s="26">
        <v>-15.624334822890662</v>
      </c>
      <c r="M166" s="26">
        <v>-33.736871585494193</v>
      </c>
      <c r="N166" s="26">
        <v>-17.458694776181527</v>
      </c>
      <c r="O166" s="26">
        <v>2.3034079085554E-2</v>
      </c>
      <c r="P166" s="26">
        <v>4.8576319260092192E-3</v>
      </c>
      <c r="Q166" s="26">
        <v>3.8538183952237556E-2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</v>
      </c>
      <c r="W166" s="3">
        <f t="shared" si="24"/>
        <v>0</v>
      </c>
      <c r="X166" s="3">
        <f t="shared" si="25"/>
        <v>0</v>
      </c>
    </row>
    <row r="167" spans="1:24" x14ac:dyDescent="0.25">
      <c r="A167" s="40">
        <v>44234</v>
      </c>
      <c r="B167" s="41">
        <v>13</v>
      </c>
      <c r="C167" s="21" t="str">
        <f t="shared" si="26"/>
        <v>44234_13</v>
      </c>
      <c r="D167" s="26">
        <v>154.46552240288418</v>
      </c>
      <c r="E167" s="26">
        <v>187.74364205308905</v>
      </c>
      <c r="F167" s="26">
        <v>406.49590389457711</v>
      </c>
      <c r="G167" s="26">
        <v>206.16793611736162</v>
      </c>
      <c r="H167" s="26">
        <v>0.19027912502376781</v>
      </c>
      <c r="I167" s="26">
        <v>2.0140993697886156</v>
      </c>
      <c r="J167" s="26">
        <v>0.43420486586442802</v>
      </c>
      <c r="K167" s="26">
        <v>-9.3406557854570647</v>
      </c>
      <c r="L167" s="26">
        <v>-12.371147488753538</v>
      </c>
      <c r="M167" s="26">
        <v>-27.144340078440131</v>
      </c>
      <c r="N167" s="26">
        <v>-13.931269899115911</v>
      </c>
      <c r="O167" s="26">
        <v>2.9745454454914427E-2</v>
      </c>
      <c r="P167" s="26">
        <v>5.698902949089274E-2</v>
      </c>
      <c r="Q167" s="26">
        <v>5.3768053342933206E-2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0</v>
      </c>
      <c r="W167" s="3">
        <f t="shared" si="24"/>
        <v>0</v>
      </c>
      <c r="X167" s="3">
        <f t="shared" si="25"/>
        <v>0</v>
      </c>
    </row>
    <row r="168" spans="1:24" x14ac:dyDescent="0.25">
      <c r="A168" s="40">
        <v>44234</v>
      </c>
      <c r="B168" s="41">
        <v>14</v>
      </c>
      <c r="C168" s="21" t="str">
        <f t="shared" si="26"/>
        <v>44234_14</v>
      </c>
      <c r="D168" s="26">
        <v>162.37330638735784</v>
      </c>
      <c r="E168" s="26">
        <v>197.9610480535618</v>
      </c>
      <c r="F168" s="26">
        <v>429.35680278978663</v>
      </c>
      <c r="G168" s="26">
        <v>218.05505644169406</v>
      </c>
      <c r="H168" s="26">
        <v>0.20218715496690554</v>
      </c>
      <c r="I168" s="26">
        <v>2.1330855139507685</v>
      </c>
      <c r="J168" s="26">
        <v>0.45952306394268128</v>
      </c>
      <c r="K168" s="26">
        <v>-7.3759887668731983</v>
      </c>
      <c r="L168" s="26">
        <v>-10.642808161216724</v>
      </c>
      <c r="M168" s="26">
        <v>-22.549392246514056</v>
      </c>
      <c r="N168" s="26">
        <v>-11.276662539827624</v>
      </c>
      <c r="O168" s="26">
        <v>3.7042572512175062E-2</v>
      </c>
      <c r="P168" s="26">
        <v>8.6426543201922348E-2</v>
      </c>
      <c r="Q168" s="26">
        <v>7.061161117672872E-2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</v>
      </c>
      <c r="W168" s="3">
        <f t="shared" si="24"/>
        <v>0</v>
      </c>
      <c r="X168" s="3">
        <f t="shared" si="25"/>
        <v>0</v>
      </c>
    </row>
    <row r="169" spans="1:24" x14ac:dyDescent="0.25">
      <c r="A169" s="40">
        <v>44234</v>
      </c>
      <c r="B169" s="41">
        <v>15</v>
      </c>
      <c r="C169" s="21" t="str">
        <f t="shared" si="26"/>
        <v>44234_15</v>
      </c>
      <c r="D169" s="26">
        <v>165.27267521026283</v>
      </c>
      <c r="E169" s="26">
        <v>202.75264543858901</v>
      </c>
      <c r="F169" s="26">
        <v>439.68058991452591</v>
      </c>
      <c r="G169" s="26">
        <v>222.10684484883402</v>
      </c>
      <c r="H169" s="26">
        <v>0.20103814636791323</v>
      </c>
      <c r="I169" s="26">
        <v>2.1917935390556087</v>
      </c>
      <c r="J169" s="26">
        <v>0.45951848374197374</v>
      </c>
      <c r="K169" s="26">
        <v>-6.3002337904428911</v>
      </c>
      <c r="L169" s="26">
        <v>-8.9039728018892195</v>
      </c>
      <c r="M169" s="26">
        <v>-18.193212063577686</v>
      </c>
      <c r="N169" s="26">
        <v>-9.5265404618189304</v>
      </c>
      <c r="O169" s="26">
        <v>3.8343570630052365E-2</v>
      </c>
      <c r="P169" s="26">
        <v>0.10621786254461463</v>
      </c>
      <c r="Q169" s="26">
        <v>7.3657647728148423E-2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</v>
      </c>
      <c r="W169" s="3">
        <f t="shared" si="24"/>
        <v>0</v>
      </c>
      <c r="X169" s="3">
        <f t="shared" si="25"/>
        <v>0</v>
      </c>
    </row>
    <row r="170" spans="1:24" x14ac:dyDescent="0.25">
      <c r="A170" s="40">
        <v>44234</v>
      </c>
      <c r="B170" s="41">
        <v>16</v>
      </c>
      <c r="C170" s="21" t="str">
        <f t="shared" si="26"/>
        <v>44234_16</v>
      </c>
      <c r="D170" s="26">
        <v>160.73398857173356</v>
      </c>
      <c r="E170" s="26">
        <v>198.27733103053313</v>
      </c>
      <c r="F170" s="26">
        <v>429.6899158361889</v>
      </c>
      <c r="G170" s="26">
        <v>215.59041455792584</v>
      </c>
      <c r="H170" s="26">
        <v>0.18085927190954659</v>
      </c>
      <c r="I170" s="26">
        <v>2.1336531609807383</v>
      </c>
      <c r="J170" s="26">
        <v>0.41581969610282088</v>
      </c>
      <c r="K170" s="26">
        <v>-6.6586222901050354</v>
      </c>
      <c r="L170" s="26">
        <v>-8.8433583769099702</v>
      </c>
      <c r="M170" s="26">
        <v>-18.157480928976597</v>
      </c>
      <c r="N170" s="26">
        <v>-9.7368553815369481</v>
      </c>
      <c r="O170" s="26">
        <v>1.648924994847166E-2</v>
      </c>
      <c r="P170" s="26">
        <v>8.3531319420688269E-2</v>
      </c>
      <c r="Q170" s="26">
        <v>2.3289442539506322E-2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</v>
      </c>
      <c r="W170" s="3">
        <f t="shared" si="24"/>
        <v>0</v>
      </c>
      <c r="X170" s="3">
        <f t="shared" si="25"/>
        <v>0</v>
      </c>
    </row>
    <row r="171" spans="1:24" x14ac:dyDescent="0.25">
      <c r="A171" s="40">
        <v>44234</v>
      </c>
      <c r="B171" s="41">
        <v>17</v>
      </c>
      <c r="C171" s="21" t="str">
        <f t="shared" si="26"/>
        <v>44234_17</v>
      </c>
      <c r="D171" s="26">
        <v>156.39593946938822</v>
      </c>
      <c r="E171" s="26">
        <v>192.83725073430944</v>
      </c>
      <c r="F171" s="26">
        <v>417.41706860164243</v>
      </c>
      <c r="G171" s="26">
        <v>208.70933206778838</v>
      </c>
      <c r="H171" s="26">
        <v>0.17702677809018802</v>
      </c>
      <c r="I171" s="26">
        <v>2.0867690006336126</v>
      </c>
      <c r="J171" s="26">
        <v>0.40700644016883752</v>
      </c>
      <c r="K171" s="26">
        <v>-6.9489436413524972</v>
      </c>
      <c r="L171" s="26">
        <v>-9.5571535839627266</v>
      </c>
      <c r="M171" s="26">
        <v>-19.907236616489982</v>
      </c>
      <c r="N171" s="26">
        <v>-10.614498930547821</v>
      </c>
      <c r="O171" s="26">
        <v>1.0642075297097632E-3</v>
      </c>
      <c r="P171" s="26">
        <v>6.1167395976273201E-2</v>
      </c>
      <c r="Q171" s="26">
        <v>-1.216217030749131E-2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0</v>
      </c>
      <c r="W171" s="3">
        <f t="shared" si="24"/>
        <v>0</v>
      </c>
      <c r="X171" s="3">
        <f t="shared" si="25"/>
        <v>0</v>
      </c>
    </row>
    <row r="172" spans="1:24" x14ac:dyDescent="0.25">
      <c r="A172" s="40">
        <v>44234</v>
      </c>
      <c r="B172" s="41">
        <v>18</v>
      </c>
      <c r="C172" s="21" t="str">
        <f t="shared" si="26"/>
        <v>44234_18</v>
      </c>
      <c r="D172" s="26">
        <v>153.90688614178507</v>
      </c>
      <c r="E172" s="26">
        <v>190.57197642863238</v>
      </c>
      <c r="F172" s="26">
        <v>412.93703074559573</v>
      </c>
      <c r="G172" s="26">
        <v>205.79228095926584</v>
      </c>
      <c r="H172" s="26">
        <v>0.18192370226041157</v>
      </c>
      <c r="I172" s="26">
        <v>2.0698614500062571</v>
      </c>
      <c r="J172" s="26">
        <v>0.41647571057101718</v>
      </c>
      <c r="K172" s="26">
        <v>-8.1930824773918207</v>
      </c>
      <c r="L172" s="26">
        <v>-9.9243180664834192</v>
      </c>
      <c r="M172" s="26">
        <v>-20.178498854243376</v>
      </c>
      <c r="N172" s="26">
        <v>-11.105663528334953</v>
      </c>
      <c r="O172" s="26">
        <v>-2.7124992293754719E-3</v>
      </c>
      <c r="P172" s="26">
        <v>4.803359126583405E-2</v>
      </c>
      <c r="Q172" s="26">
        <v>-2.0253489923855665E-2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0</v>
      </c>
      <c r="W172" s="3">
        <f t="shared" si="24"/>
        <v>0</v>
      </c>
      <c r="X172" s="3">
        <f t="shared" si="25"/>
        <v>0</v>
      </c>
    </row>
    <row r="173" spans="1:24" x14ac:dyDescent="0.25">
      <c r="A173" s="40">
        <v>44234</v>
      </c>
      <c r="B173" s="41">
        <v>19</v>
      </c>
      <c r="C173" s="21" t="str">
        <f t="shared" si="26"/>
        <v>44234_19</v>
      </c>
      <c r="D173" s="26">
        <v>153.08082898996059</v>
      </c>
      <c r="E173" s="26">
        <v>191.03730240943008</v>
      </c>
      <c r="F173" s="26">
        <v>413.91432762195114</v>
      </c>
      <c r="G173" s="26">
        <v>205.87211019350823</v>
      </c>
      <c r="H173" s="26">
        <v>0.18027767680467366</v>
      </c>
      <c r="I173" s="26">
        <v>2.092383972550258</v>
      </c>
      <c r="J173" s="26">
        <v>0.41258524308646066</v>
      </c>
      <c r="K173" s="26">
        <v>-9.2842271855559542</v>
      </c>
      <c r="L173" s="26">
        <v>-10.027008680934056</v>
      </c>
      <c r="M173" s="26">
        <v>-20.662308144086442</v>
      </c>
      <c r="N173" s="26">
        <v>-11.504846825541572</v>
      </c>
      <c r="O173" s="26">
        <v>-2.9051294522244031E-3</v>
      </c>
      <c r="P173" s="26">
        <v>2.9312966221039183E-2</v>
      </c>
      <c r="Q173" s="26">
        <v>-1.9960872923920625E-2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40">
        <v>44234</v>
      </c>
      <c r="B174" s="41">
        <v>20</v>
      </c>
      <c r="C174" s="21" t="str">
        <f t="shared" si="26"/>
        <v>44234_20</v>
      </c>
      <c r="D174" s="26">
        <v>152.58408021741104</v>
      </c>
      <c r="E174" s="26">
        <v>193.71202824357636</v>
      </c>
      <c r="F174" s="26">
        <v>420.71341038173966</v>
      </c>
      <c r="G174" s="26">
        <v>208.02782933413059</v>
      </c>
      <c r="H174" s="26">
        <v>0.18035535678154313</v>
      </c>
      <c r="I174" s="26">
        <v>2.1836910556469786</v>
      </c>
      <c r="J174" s="26">
        <v>0.41229313950061497</v>
      </c>
      <c r="K174" s="26">
        <v>-10.32913972835469</v>
      </c>
      <c r="L174" s="26">
        <v>-9.7003534999161047</v>
      </c>
      <c r="M174" s="26">
        <v>-20.241708024982856</v>
      </c>
      <c r="N174" s="26">
        <v>-11.519935906174494</v>
      </c>
      <c r="O174" s="26">
        <v>-4.881952192786549E-3</v>
      </c>
      <c r="P174" s="26">
        <v>1.8636416943691333E-2</v>
      </c>
      <c r="Q174" s="26">
        <v>-2.4147018514212311E-2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40">
        <v>44234</v>
      </c>
      <c r="B175" s="41">
        <v>21</v>
      </c>
      <c r="C175" s="21" t="str">
        <f t="shared" si="26"/>
        <v>44234_21</v>
      </c>
      <c r="D175" s="26">
        <v>158.32484756413174</v>
      </c>
      <c r="E175" s="26">
        <v>203.39209891650651</v>
      </c>
      <c r="F175" s="26">
        <v>444.0027037934334</v>
      </c>
      <c r="G175" s="26">
        <v>217.66557394764186</v>
      </c>
      <c r="H175" s="26">
        <v>0.19386647678905028</v>
      </c>
      <c r="I175" s="26">
        <v>2.3285393702224191</v>
      </c>
      <c r="J175" s="26">
        <v>0.44163688921925814</v>
      </c>
      <c r="K175" s="26">
        <v>-14.283616629333459</v>
      </c>
      <c r="L175" s="26">
        <v>-14.009666827065573</v>
      </c>
      <c r="M175" s="26">
        <v>-28.651735079027524</v>
      </c>
      <c r="N175" s="26">
        <v>-16.328818234870443</v>
      </c>
      <c r="O175" s="26">
        <v>-1.1202374398119991E-2</v>
      </c>
      <c r="P175" s="26">
        <v>-4.3128353620401731E-2</v>
      </c>
      <c r="Q175" s="26">
        <v>-3.83107528463223E-2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40">
        <v>44234</v>
      </c>
      <c r="B176" s="41">
        <v>22</v>
      </c>
      <c r="C176" s="21" t="str">
        <f t="shared" si="26"/>
        <v>44234_22</v>
      </c>
      <c r="D176" s="26">
        <v>177.50770550887671</v>
      </c>
      <c r="E176" s="26">
        <v>228.94564397979178</v>
      </c>
      <c r="F176" s="26">
        <v>502.5385881630898</v>
      </c>
      <c r="G176" s="26">
        <v>245.64507452624224</v>
      </c>
      <c r="H176" s="26">
        <v>0.23805085484458993</v>
      </c>
      <c r="I176" s="26">
        <v>2.6416699067893061</v>
      </c>
      <c r="J176" s="26">
        <v>0.54065880311021453</v>
      </c>
      <c r="K176" s="26">
        <v>-16.719686522333202</v>
      </c>
      <c r="L176" s="26">
        <v>-16.132044642212048</v>
      </c>
      <c r="M176" s="26">
        <v>-30.814135244700871</v>
      </c>
      <c r="N176" s="26">
        <v>-18.576611903389278</v>
      </c>
      <c r="O176" s="26">
        <v>-1.4084414203937575E-2</v>
      </c>
      <c r="P176" s="26">
        <v>-8.9576875332898973E-2</v>
      </c>
      <c r="Q176" s="26">
        <v>-4.3478987660231755E-2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40">
        <v>44234</v>
      </c>
      <c r="B177" s="41">
        <v>23</v>
      </c>
      <c r="C177" s="21" t="str">
        <f t="shared" si="26"/>
        <v>44234_23</v>
      </c>
      <c r="D177" s="26">
        <v>171.42529030657022</v>
      </c>
      <c r="E177" s="26">
        <v>221.50380409590269</v>
      </c>
      <c r="F177" s="26">
        <v>486.40896045595696</v>
      </c>
      <c r="G177" s="26">
        <v>236.78147623294905</v>
      </c>
      <c r="H177" s="26">
        <v>0.2269978703776368</v>
      </c>
      <c r="I177" s="26">
        <v>2.5513875222735476</v>
      </c>
      <c r="J177" s="26">
        <v>0.51996627744821367</v>
      </c>
      <c r="K177" s="26">
        <v>-17.721901011884384</v>
      </c>
      <c r="L177" s="26">
        <v>-17.618036832024782</v>
      </c>
      <c r="M177" s="26">
        <v>-34.017701776668133</v>
      </c>
      <c r="N177" s="26">
        <v>-20.122823572484855</v>
      </c>
      <c r="O177" s="26">
        <v>-1.540930286701604E-2</v>
      </c>
      <c r="P177" s="26">
        <v>-0.10799477556722149</v>
      </c>
      <c r="Q177" s="26">
        <v>-4.7162185689976231E-2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40">
        <v>44234</v>
      </c>
      <c r="B178" s="41">
        <v>24</v>
      </c>
      <c r="C178" s="21" t="str">
        <f t="shared" si="26"/>
        <v>44234_24</v>
      </c>
      <c r="D178" s="26">
        <v>154.89805737765749</v>
      </c>
      <c r="E178" s="26">
        <v>199.62230399065254</v>
      </c>
      <c r="F178" s="26">
        <v>438.03188402675539</v>
      </c>
      <c r="G178" s="26">
        <v>211.82030586612058</v>
      </c>
      <c r="H178" s="26">
        <v>0.20779370045476267</v>
      </c>
      <c r="I178" s="26">
        <v>2.3007833546850214</v>
      </c>
      <c r="J178" s="26">
        <v>0.47939804987981377</v>
      </c>
      <c r="K178" s="26">
        <v>-18.593095672994291</v>
      </c>
      <c r="L178" s="26">
        <v>-19.142966367594244</v>
      </c>
      <c r="M178" s="26">
        <v>-37.578480772343603</v>
      </c>
      <c r="N178" s="26">
        <v>-21.763845181911698</v>
      </c>
      <c r="O178" s="26">
        <v>-1.6974050498375165E-2</v>
      </c>
      <c r="P178" s="26">
        <v>-0.12385520499176728</v>
      </c>
      <c r="Q178" s="26">
        <v>-5.0007852361093265E-2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40">
        <v>44235</v>
      </c>
      <c r="B179" s="41">
        <v>1</v>
      </c>
      <c r="C179" s="21" t="str">
        <f t="shared" si="26"/>
        <v>44235_1</v>
      </c>
      <c r="D179" s="26">
        <v>137.58417255345557</v>
      </c>
      <c r="E179" s="26">
        <v>175.6921799301287</v>
      </c>
      <c r="F179" s="26">
        <v>383.63966044954049</v>
      </c>
      <c r="G179" s="26">
        <v>185.65927302151511</v>
      </c>
      <c r="H179" s="26">
        <v>0.19276817917681616</v>
      </c>
      <c r="I179" s="26">
        <v>2.0273854299082408</v>
      </c>
      <c r="J179" s="26">
        <v>0.44899808466626234</v>
      </c>
      <c r="K179" s="26">
        <v>-19.932743099089436</v>
      </c>
      <c r="L179" s="26">
        <v>-20.804543030964325</v>
      </c>
      <c r="M179" s="26">
        <v>-41.778697646167139</v>
      </c>
      <c r="N179" s="26">
        <v>-24.183738004364603</v>
      </c>
      <c r="O179" s="26">
        <v>-9.9819498249717094E-3</v>
      </c>
      <c r="P179" s="26">
        <v>-0.13656645149433772</v>
      </c>
      <c r="Q179" s="26">
        <v>-3.485842866491775E-2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40">
        <v>44235</v>
      </c>
      <c r="B180" s="41">
        <v>2</v>
      </c>
      <c r="C180" s="21" t="str">
        <f t="shared" si="26"/>
        <v>44235_2</v>
      </c>
      <c r="D180" s="26">
        <v>122.37178653765359</v>
      </c>
      <c r="E180" s="26">
        <v>154.33738604358837</v>
      </c>
      <c r="F180" s="26">
        <v>334.66026749241655</v>
      </c>
      <c r="G180" s="26">
        <v>162.85025673724044</v>
      </c>
      <c r="H180" s="26">
        <v>0.18052948831223964</v>
      </c>
      <c r="I180" s="26">
        <v>1.789143355538662</v>
      </c>
      <c r="J180" s="26">
        <v>0.42292509307529702</v>
      </c>
      <c r="K180" s="26">
        <v>-19.971417864853862</v>
      </c>
      <c r="L180" s="26">
        <v>-20.005971746333756</v>
      </c>
      <c r="M180" s="26">
        <v>-40.811628207386519</v>
      </c>
      <c r="N180" s="26">
        <v>-24.423072808310369</v>
      </c>
      <c r="O180" s="26">
        <v>2.0600964459055425E-3</v>
      </c>
      <c r="P180" s="26">
        <v>-0.11749330360873328</v>
      </c>
      <c r="Q180" s="26">
        <v>-7.7900440740364899E-3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40">
        <v>44235</v>
      </c>
      <c r="B181" s="41">
        <v>3</v>
      </c>
      <c r="C181" s="21" t="str">
        <f t="shared" si="26"/>
        <v>44235_3</v>
      </c>
      <c r="D181" s="26">
        <v>112.99372929725658</v>
      </c>
      <c r="E181" s="26">
        <v>140.87801417020725</v>
      </c>
      <c r="F181" s="26">
        <v>304.02453780187756</v>
      </c>
      <c r="G181" s="26">
        <v>148.88412529959419</v>
      </c>
      <c r="H181" s="26">
        <v>0.17462223443966884</v>
      </c>
      <c r="I181" s="26">
        <v>1.6386534162521558</v>
      </c>
      <c r="J181" s="26">
        <v>0.41002327709639369</v>
      </c>
      <c r="K181" s="26">
        <v>-21.894207712861903</v>
      </c>
      <c r="L181" s="26">
        <v>-22.618643086825784</v>
      </c>
      <c r="M181" s="26">
        <v>-45.912918143439718</v>
      </c>
      <c r="N181" s="26">
        <v>-26.709089862533922</v>
      </c>
      <c r="O181" s="26">
        <v>-2.1506956252530449E-3</v>
      </c>
      <c r="P181" s="26">
        <v>-0.15498532960195413</v>
      </c>
      <c r="Q181" s="26">
        <v>-1.7290893043063194E-2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40">
        <v>44235</v>
      </c>
      <c r="B182" s="41">
        <v>4</v>
      </c>
      <c r="C182" s="21" t="str">
        <f t="shared" si="26"/>
        <v>44235_4</v>
      </c>
      <c r="D182" s="26">
        <v>107.84889938094298</v>
      </c>
      <c r="E182" s="26">
        <v>133.16976264325427</v>
      </c>
      <c r="F182" s="26">
        <v>286.14082333213264</v>
      </c>
      <c r="G182" s="26">
        <v>141.09640527346392</v>
      </c>
      <c r="H182" s="26">
        <v>0.16337115596322854</v>
      </c>
      <c r="I182" s="26">
        <v>1.5407763985212248</v>
      </c>
      <c r="J182" s="26">
        <v>0.38489489190459614</v>
      </c>
      <c r="K182" s="26">
        <v>-21.941995284965408</v>
      </c>
      <c r="L182" s="26">
        <v>-22.654634910527928</v>
      </c>
      <c r="M182" s="26">
        <v>-46.173933064664013</v>
      </c>
      <c r="N182" s="26">
        <v>-26.777475774761516</v>
      </c>
      <c r="O182" s="26">
        <v>-3.0428857424252371E-3</v>
      </c>
      <c r="P182" s="26">
        <v>-0.15734311817765431</v>
      </c>
      <c r="Q182" s="26">
        <v>-1.9072581456577732E-2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40">
        <v>44235</v>
      </c>
      <c r="B183" s="41">
        <v>5</v>
      </c>
      <c r="C183" s="21" t="str">
        <f t="shared" si="26"/>
        <v>44235_5</v>
      </c>
      <c r="D183" s="26">
        <v>105.89618101086968</v>
      </c>
      <c r="E183" s="26">
        <v>130.6583368740761</v>
      </c>
      <c r="F183" s="26">
        <v>280.81202290627522</v>
      </c>
      <c r="G183" s="26">
        <v>138.16925411866998</v>
      </c>
      <c r="H183" s="26">
        <v>0.15979165567863499</v>
      </c>
      <c r="I183" s="26">
        <v>1.5119784629064859</v>
      </c>
      <c r="J183" s="26">
        <v>0.37685522147536499</v>
      </c>
      <c r="K183" s="26">
        <v>-22.116239845735514</v>
      </c>
      <c r="L183" s="26">
        <v>-23.062095399415387</v>
      </c>
      <c r="M183" s="26">
        <v>-47.010638312544025</v>
      </c>
      <c r="N183" s="26">
        <v>-27.12664030000278</v>
      </c>
      <c r="O183" s="26">
        <v>-9.8199082712200313E-3</v>
      </c>
      <c r="P183" s="26">
        <v>-0.16946153381459142</v>
      </c>
      <c r="Q183" s="26">
        <v>-3.4302359539171545E-2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40">
        <v>44235</v>
      </c>
      <c r="B184" s="41">
        <v>6</v>
      </c>
      <c r="C184" s="21" t="str">
        <f t="shared" si="26"/>
        <v>44235_6</v>
      </c>
      <c r="D184" s="26">
        <v>106.72894215627035</v>
      </c>
      <c r="E184" s="26">
        <v>132.43079187264746</v>
      </c>
      <c r="F184" s="26">
        <v>284.49897678593805</v>
      </c>
      <c r="G184" s="26">
        <v>139.43214673693663</v>
      </c>
      <c r="H184" s="26">
        <v>0.15830342792240784</v>
      </c>
      <c r="I184" s="26">
        <v>1.5340462957538226</v>
      </c>
      <c r="J184" s="26">
        <v>0.37193759140683091</v>
      </c>
      <c r="K184" s="26">
        <v>-22.023505590198113</v>
      </c>
      <c r="L184" s="26">
        <v>-22.987469582234031</v>
      </c>
      <c r="M184" s="26">
        <v>-46.980943236955589</v>
      </c>
      <c r="N184" s="26">
        <v>-27.187907966522875</v>
      </c>
      <c r="O184" s="26">
        <v>-2.2323389104328063E-2</v>
      </c>
      <c r="P184" s="26">
        <v>-0.17853044015842848</v>
      </c>
      <c r="Q184" s="26">
        <v>-6.2953751579734679E-2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40">
        <v>44235</v>
      </c>
      <c r="B185" s="41">
        <v>7</v>
      </c>
      <c r="C185" s="21" t="str">
        <f t="shared" si="26"/>
        <v>44235_7</v>
      </c>
      <c r="D185" s="26">
        <v>113.86032768952143</v>
      </c>
      <c r="E185" s="26">
        <v>142.1445044345607</v>
      </c>
      <c r="F185" s="26">
        <v>305.34004287131694</v>
      </c>
      <c r="G185" s="26">
        <v>149.38865414048635</v>
      </c>
      <c r="H185" s="26">
        <v>0.17282309993279737</v>
      </c>
      <c r="I185" s="26">
        <v>1.6562403330277555</v>
      </c>
      <c r="J185" s="26">
        <v>0.40453741853687575</v>
      </c>
      <c r="K185" s="26">
        <v>-21.184188418789802</v>
      </c>
      <c r="L185" s="26">
        <v>-22.379774707000816</v>
      </c>
      <c r="M185" s="26">
        <v>-46.37971530720921</v>
      </c>
      <c r="N185" s="26">
        <v>-26.31110869700786</v>
      </c>
      <c r="O185" s="26">
        <v>-8.9620658277735025E-3</v>
      </c>
      <c r="P185" s="26">
        <v>-0.15872271511352157</v>
      </c>
      <c r="Q185" s="26">
        <v>-3.2014611066214477E-2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40">
        <v>44235</v>
      </c>
      <c r="B186" s="41">
        <v>8</v>
      </c>
      <c r="C186" s="21" t="str">
        <f t="shared" si="26"/>
        <v>44235_8</v>
      </c>
      <c r="D186" s="26">
        <v>123.96701661859149</v>
      </c>
      <c r="E186" s="26">
        <v>154.84605509386037</v>
      </c>
      <c r="F186" s="26">
        <v>329.33275915285452</v>
      </c>
      <c r="G186" s="26">
        <v>162.35664609169953</v>
      </c>
      <c r="H186" s="26">
        <v>0.1636632639816939</v>
      </c>
      <c r="I186" s="26">
        <v>1.7654364186579985</v>
      </c>
      <c r="J186" s="26">
        <v>0.38174534623209089</v>
      </c>
      <c r="K186" s="26">
        <v>-21.903316450877888</v>
      </c>
      <c r="L186" s="26">
        <v>-24.910876170255417</v>
      </c>
      <c r="M186" s="26">
        <v>-53.039812907468537</v>
      </c>
      <c r="N186" s="26">
        <v>-28.217689290758525</v>
      </c>
      <c r="O186" s="26">
        <v>-4.9115776244144293E-3</v>
      </c>
      <c r="P186" s="26">
        <v>-0.1620562969703396</v>
      </c>
      <c r="Q186" s="26">
        <v>-2.3170429786286625E-2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40">
        <v>44235</v>
      </c>
      <c r="B187" s="41">
        <v>9</v>
      </c>
      <c r="C187" s="21" t="str">
        <f t="shared" si="26"/>
        <v>44235_9</v>
      </c>
      <c r="D187" s="26">
        <v>146.53969059532272</v>
      </c>
      <c r="E187" s="26">
        <v>182.63496859974896</v>
      </c>
      <c r="F187" s="26">
        <v>385.37796619546128</v>
      </c>
      <c r="G187" s="26">
        <v>191.62902517564626</v>
      </c>
      <c r="H187" s="26">
        <v>0.18621188701259631</v>
      </c>
      <c r="I187" s="26">
        <v>2.0742619512812448</v>
      </c>
      <c r="J187" s="26">
        <v>0.43244995333042713</v>
      </c>
      <c r="K187" s="26">
        <v>-21.1315312601645</v>
      </c>
      <c r="L187" s="26">
        <v>-24.617931444718465</v>
      </c>
      <c r="M187" s="26">
        <v>-53.018295609136693</v>
      </c>
      <c r="N187" s="26">
        <v>-29.032679930297522</v>
      </c>
      <c r="O187" s="26">
        <v>1.2980860388374271E-2</v>
      </c>
      <c r="P187" s="26">
        <v>-7.4444460107123744E-2</v>
      </c>
      <c r="Q187" s="26">
        <v>1.7785587491521627E-2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40">
        <v>44235</v>
      </c>
      <c r="B188" s="41">
        <v>10</v>
      </c>
      <c r="C188" s="21" t="str">
        <f t="shared" si="26"/>
        <v>44235_10</v>
      </c>
      <c r="D188" s="26">
        <v>166.69343726998093</v>
      </c>
      <c r="E188" s="26">
        <v>206.17268862419402</v>
      </c>
      <c r="F188" s="26">
        <v>436.58607987993253</v>
      </c>
      <c r="G188" s="26">
        <v>217.67114984548584</v>
      </c>
      <c r="H188" s="26">
        <v>0.20133839158306671</v>
      </c>
      <c r="I188" s="26">
        <v>2.3092678140457532</v>
      </c>
      <c r="J188" s="26">
        <v>0.46435288926587515</v>
      </c>
      <c r="K188" s="26">
        <v>-11.776436690850367</v>
      </c>
      <c r="L188" s="26">
        <v>-13.535245141437564</v>
      </c>
      <c r="M188" s="26">
        <v>-29.614547934280324</v>
      </c>
      <c r="N188" s="26">
        <v>-18.296351343706807</v>
      </c>
      <c r="O188" s="26">
        <v>4.4805638801224186E-2</v>
      </c>
      <c r="P188" s="26">
        <v>0.11783955231136942</v>
      </c>
      <c r="Q188" s="26">
        <v>8.9654928004793161E-2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4.0129184565413645E-2</v>
      </c>
      <c r="W188" s="3">
        <f t="shared" si="24"/>
        <v>0</v>
      </c>
      <c r="X188" s="3">
        <f t="shared" si="25"/>
        <v>0</v>
      </c>
    </row>
    <row r="189" spans="1:24" x14ac:dyDescent="0.25">
      <c r="A189" s="40">
        <v>44235</v>
      </c>
      <c r="B189" s="41">
        <v>11</v>
      </c>
      <c r="C189" s="21" t="str">
        <f t="shared" si="26"/>
        <v>44235_11</v>
      </c>
      <c r="D189" s="26">
        <v>180.34311036728522</v>
      </c>
      <c r="E189" s="26">
        <v>221.72036328343879</v>
      </c>
      <c r="F189" s="26">
        <v>470.05121360382043</v>
      </c>
      <c r="G189" s="26">
        <v>235.21878654435534</v>
      </c>
      <c r="H189" s="26">
        <v>0.20891880613225158</v>
      </c>
      <c r="I189" s="26">
        <v>2.4543708914565898</v>
      </c>
      <c r="J189" s="26">
        <v>0.48026705821892796</v>
      </c>
      <c r="K189" s="26">
        <v>-5.6011147459058002</v>
      </c>
      <c r="L189" s="26">
        <v>-6.3166787417763981</v>
      </c>
      <c r="M189" s="26">
        <v>-14.674966185427868</v>
      </c>
      <c r="N189" s="26">
        <v>-10.890980482936399</v>
      </c>
      <c r="O189" s="26">
        <v>4.8823983054573049E-2</v>
      </c>
      <c r="P189" s="26">
        <v>0.21327203199940217</v>
      </c>
      <c r="Q189" s="26">
        <v>9.8343185834136732E-2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6.2256681626089293E-2</v>
      </c>
      <c r="W189" s="3">
        <f t="shared" si="24"/>
        <v>0</v>
      </c>
      <c r="X189" s="3">
        <f t="shared" si="25"/>
        <v>2.024847316527506E-2</v>
      </c>
    </row>
    <row r="190" spans="1:24" x14ac:dyDescent="0.25">
      <c r="A190" s="40">
        <v>44235</v>
      </c>
      <c r="B190" s="41">
        <v>12</v>
      </c>
      <c r="C190" s="21" t="str">
        <f t="shared" si="26"/>
        <v>44235_12</v>
      </c>
      <c r="D190" s="26">
        <v>190.68598656833456</v>
      </c>
      <c r="E190" s="26">
        <v>232.668241470276</v>
      </c>
      <c r="F190" s="26">
        <v>492.67050655710534</v>
      </c>
      <c r="G190" s="26">
        <v>247.67685488514743</v>
      </c>
      <c r="H190" s="26">
        <v>0.22083399670677345</v>
      </c>
      <c r="I190" s="26">
        <v>2.5948656097237124</v>
      </c>
      <c r="J190" s="26">
        <v>0.50635306825864457</v>
      </c>
      <c r="K190" s="26">
        <v>-0.94855941476910566</v>
      </c>
      <c r="L190" s="26">
        <v>-0.76268698682006342</v>
      </c>
      <c r="M190" s="26">
        <v>-2.7104082386603912</v>
      </c>
      <c r="N190" s="26">
        <v>-5.0833781691989923</v>
      </c>
      <c r="O190" s="26">
        <v>5.964978877455996E-2</v>
      </c>
      <c r="P190" s="26">
        <v>0.28939992592434793</v>
      </c>
      <c r="Q190" s="26">
        <v>0.1229980071706657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0.13691607555783417</v>
      </c>
      <c r="W190" s="3">
        <f t="shared" si="24"/>
        <v>0</v>
      </c>
      <c r="X190" s="3">
        <f t="shared" si="25"/>
        <v>0.19213534088795794</v>
      </c>
    </row>
    <row r="191" spans="1:24" x14ac:dyDescent="0.25">
      <c r="A191" s="40">
        <v>44235</v>
      </c>
      <c r="B191" s="41">
        <v>13</v>
      </c>
      <c r="C191" s="21" t="str">
        <f t="shared" si="26"/>
        <v>44235_13</v>
      </c>
      <c r="D191" s="26">
        <v>200.19319431185187</v>
      </c>
      <c r="E191" s="26">
        <v>243.119238260629</v>
      </c>
      <c r="F191" s="26">
        <v>514.65008496397365</v>
      </c>
      <c r="G191" s="26">
        <v>259.94767105485397</v>
      </c>
      <c r="H191" s="26">
        <v>0.21673932539122995</v>
      </c>
      <c r="I191" s="26">
        <v>2.6921679249806192</v>
      </c>
      <c r="J191" s="26">
        <v>0.49644456686356875</v>
      </c>
      <c r="K191" s="26">
        <v>1.7379170179802523</v>
      </c>
      <c r="L191" s="26">
        <v>2.0612680384737114</v>
      </c>
      <c r="M191" s="26">
        <v>3.5587816235891996</v>
      </c>
      <c r="N191" s="26">
        <v>-1.5076839621668015</v>
      </c>
      <c r="O191" s="26">
        <v>5.4372046872032828E-2</v>
      </c>
      <c r="P191" s="26">
        <v>0.30683561953493715</v>
      </c>
      <c r="Q191" s="26">
        <v>0.11117773776263959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9.7486839602456993E-2</v>
      </c>
      <c r="W191" s="3">
        <f t="shared" si="24"/>
        <v>0</v>
      </c>
      <c r="X191" s="3">
        <f t="shared" si="25"/>
        <v>0.10513287408011415</v>
      </c>
    </row>
    <row r="192" spans="1:24" x14ac:dyDescent="0.25">
      <c r="A192" s="40">
        <v>44235</v>
      </c>
      <c r="B192" s="41">
        <v>14</v>
      </c>
      <c r="C192" s="21" t="str">
        <f t="shared" si="26"/>
        <v>44235_14</v>
      </c>
      <c r="D192" s="26">
        <v>207.50789493031863</v>
      </c>
      <c r="E192" s="26">
        <v>252.04888507586253</v>
      </c>
      <c r="F192" s="26">
        <v>534.90920126217839</v>
      </c>
      <c r="G192" s="26">
        <v>270.63851101196491</v>
      </c>
      <c r="H192" s="26">
        <v>0.23064544352501709</v>
      </c>
      <c r="I192" s="26">
        <v>2.7643844351793714</v>
      </c>
      <c r="J192" s="26">
        <v>0.52861825460329503</v>
      </c>
      <c r="K192" s="26">
        <v>3.8919121957131031</v>
      </c>
      <c r="L192" s="26">
        <v>4.0406566518134301</v>
      </c>
      <c r="M192" s="26">
        <v>7.9257142649591819</v>
      </c>
      <c r="N192" s="26">
        <v>1.4078775164631594</v>
      </c>
      <c r="O192" s="26">
        <v>7.0145814922997957E-2</v>
      </c>
      <c r="P192" s="26">
        <v>0.32426214438352718</v>
      </c>
      <c r="Q192" s="26">
        <v>0.14673885204368944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0.21912230973528038</v>
      </c>
      <c r="W192" s="3">
        <f t="shared" si="24"/>
        <v>0</v>
      </c>
      <c r="X192" s="3">
        <f t="shared" si="25"/>
        <v>0.36269742353095813</v>
      </c>
    </row>
    <row r="193" spans="1:24" x14ac:dyDescent="0.25">
      <c r="A193" s="40">
        <v>44235</v>
      </c>
      <c r="B193" s="41">
        <v>15</v>
      </c>
      <c r="C193" s="21" t="str">
        <f t="shared" si="26"/>
        <v>44235_15</v>
      </c>
      <c r="D193" s="26">
        <v>208.48861005484474</v>
      </c>
      <c r="E193" s="26">
        <v>256.36589139023283</v>
      </c>
      <c r="F193" s="26">
        <v>542.14382415750163</v>
      </c>
      <c r="G193" s="26">
        <v>272.4197907769248</v>
      </c>
      <c r="H193" s="26">
        <v>0.21703417954748055</v>
      </c>
      <c r="I193" s="26">
        <v>2.8387445305927699</v>
      </c>
      <c r="J193" s="26">
        <v>0.49994490901089927</v>
      </c>
      <c r="K193" s="26">
        <v>5.0891449865272218</v>
      </c>
      <c r="L193" s="26">
        <v>6.9969568745212456</v>
      </c>
      <c r="M193" s="26">
        <v>13.302599939407443</v>
      </c>
      <c r="N193" s="26">
        <v>3.2135823590995649</v>
      </c>
      <c r="O193" s="26">
        <v>5.3491955956933374E-2</v>
      </c>
      <c r="P193" s="26">
        <v>0.35681065563401337</v>
      </c>
      <c r="Q193" s="26">
        <v>0.10839630535082205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8.9182716579487675E-2</v>
      </c>
      <c r="W193" s="3">
        <f t="shared" si="24"/>
        <v>0</v>
      </c>
      <c r="X193" s="3">
        <f t="shared" si="25"/>
        <v>7.4345962140642929E-2</v>
      </c>
    </row>
    <row r="194" spans="1:24" x14ac:dyDescent="0.25">
      <c r="A194" s="40">
        <v>44235</v>
      </c>
      <c r="B194" s="41">
        <v>16</v>
      </c>
      <c r="C194" s="21" t="str">
        <f t="shared" si="26"/>
        <v>44235_16</v>
      </c>
      <c r="D194" s="26">
        <v>206.96714096735028</v>
      </c>
      <c r="E194" s="26">
        <v>255.21077114581558</v>
      </c>
      <c r="F194" s="26">
        <v>538.30169136923894</v>
      </c>
      <c r="G194" s="26">
        <v>269.61287083146942</v>
      </c>
      <c r="H194" s="26">
        <v>0.214396927901192</v>
      </c>
      <c r="I194" s="26">
        <v>2.8545197682682155</v>
      </c>
      <c r="J194" s="26">
        <v>0.49461398458084843</v>
      </c>
      <c r="K194" s="26">
        <v>5.5122460955619133</v>
      </c>
      <c r="L194" s="26">
        <v>8.501743763828836</v>
      </c>
      <c r="M194" s="26">
        <v>16.700227123934216</v>
      </c>
      <c r="N194" s="26">
        <v>4.0011885011575883</v>
      </c>
      <c r="O194" s="26">
        <v>5.3514932563094891E-2</v>
      </c>
      <c r="P194" s="26">
        <v>0.3802379010895805</v>
      </c>
      <c r="Q194" s="26">
        <v>0.1083264865069192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9.4050141969399911E-2</v>
      </c>
      <c r="W194" s="3">
        <f t="shared" si="24"/>
        <v>0</v>
      </c>
      <c r="X194" s="3">
        <f t="shared" si="25"/>
        <v>8.3156827050997931E-2</v>
      </c>
    </row>
    <row r="195" spans="1:24" x14ac:dyDescent="0.25">
      <c r="A195" s="40">
        <v>44235</v>
      </c>
      <c r="B195" s="41">
        <v>17</v>
      </c>
      <c r="C195" s="21" t="str">
        <f t="shared" si="26"/>
        <v>44235_17</v>
      </c>
      <c r="D195" s="26">
        <v>203.99964427814129</v>
      </c>
      <c r="E195" s="26">
        <v>251.54587301063856</v>
      </c>
      <c r="F195" s="26">
        <v>530.42086336611931</v>
      </c>
      <c r="G195" s="26">
        <v>265.06583810293552</v>
      </c>
      <c r="H195" s="26">
        <v>0.21228816910216028</v>
      </c>
      <c r="I195" s="26">
        <v>2.835695153281629</v>
      </c>
      <c r="J195" s="26">
        <v>0.48920150351882785</v>
      </c>
      <c r="K195" s="26">
        <v>4.5349184540680243</v>
      </c>
      <c r="L195" s="26">
        <v>7.2311485718921187</v>
      </c>
      <c r="M195" s="26">
        <v>14.266349124349286</v>
      </c>
      <c r="N195" s="26">
        <v>2.6789075672154876</v>
      </c>
      <c r="O195" s="26">
        <v>3.9188503725866984E-2</v>
      </c>
      <c r="P195" s="26">
        <v>0.35853671588978703</v>
      </c>
      <c r="Q195" s="26">
        <v>7.4966931681860915E-2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</v>
      </c>
      <c r="W195" s="3">
        <f t="shared" si="24"/>
        <v>0</v>
      </c>
      <c r="X195" s="3">
        <f t="shared" si="25"/>
        <v>0</v>
      </c>
    </row>
    <row r="196" spans="1:24" x14ac:dyDescent="0.25">
      <c r="A196" s="40">
        <v>44235</v>
      </c>
      <c r="B196" s="41">
        <v>18</v>
      </c>
      <c r="C196" s="21" t="str">
        <f t="shared" si="26"/>
        <v>44235_18</v>
      </c>
      <c r="D196" s="26">
        <v>196.57418335360046</v>
      </c>
      <c r="E196" s="26">
        <v>242.4634148733349</v>
      </c>
      <c r="F196" s="26">
        <v>513.16805185365331</v>
      </c>
      <c r="G196" s="26">
        <v>256.28830343494866</v>
      </c>
      <c r="H196" s="26">
        <v>0.20272138799660738</v>
      </c>
      <c r="I196" s="26">
        <v>2.6998023799849569</v>
      </c>
      <c r="J196" s="26">
        <v>0.46642331630736678</v>
      </c>
      <c r="K196" s="26">
        <v>0.93497963866640976</v>
      </c>
      <c r="L196" s="26">
        <v>2.0802585023334719</v>
      </c>
      <c r="M196" s="26">
        <v>3.8855088066150794</v>
      </c>
      <c r="N196" s="26">
        <v>-1.6010024947707651</v>
      </c>
      <c r="O196" s="26">
        <v>2.3622499234360016E-2</v>
      </c>
      <c r="P196" s="26">
        <v>0.26788262134092511</v>
      </c>
      <c r="Q196" s="26">
        <v>3.9146384912440518E-2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x14ac:dyDescent="0.25">
      <c r="A197" s="40">
        <v>44235</v>
      </c>
      <c r="B197" s="41">
        <v>19</v>
      </c>
      <c r="C197" s="21" t="str">
        <f t="shared" si="26"/>
        <v>44235_19</v>
      </c>
      <c r="D197" s="26">
        <v>182.4671420984194</v>
      </c>
      <c r="E197" s="26">
        <v>226.79261783253426</v>
      </c>
      <c r="F197" s="26">
        <v>483.11638523915605</v>
      </c>
      <c r="G197" s="26">
        <v>240.59549975748035</v>
      </c>
      <c r="H197" s="26">
        <v>0.19421240099041884</v>
      </c>
      <c r="I197" s="26">
        <v>2.5558722229488744</v>
      </c>
      <c r="J197" s="26">
        <v>0.44590111076326755</v>
      </c>
      <c r="K197" s="26">
        <v>-5.9205313903276737</v>
      </c>
      <c r="L197" s="26">
        <v>-6.2268836767531726</v>
      </c>
      <c r="M197" s="26">
        <v>-13.332447789518479</v>
      </c>
      <c r="N197" s="26">
        <v>-9.2623935717750179</v>
      </c>
      <c r="O197" s="26">
        <v>7.5758010927653077E-3</v>
      </c>
      <c r="P197" s="26">
        <v>0.1530105496146478</v>
      </c>
      <c r="Q197" s="26">
        <v>2.4367317072817272E-3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40">
        <v>44235</v>
      </c>
      <c r="B198" s="41">
        <v>20</v>
      </c>
      <c r="C198" s="21" t="str">
        <f t="shared" si="26"/>
        <v>44235_20</v>
      </c>
      <c r="D198" s="26">
        <v>171.54531362153244</v>
      </c>
      <c r="E198" s="26">
        <v>218.91188435688068</v>
      </c>
      <c r="F198" s="26">
        <v>469.88125287306224</v>
      </c>
      <c r="G198" s="26">
        <v>230.88079321691347</v>
      </c>
      <c r="H198" s="26">
        <v>0.18545769984893101</v>
      </c>
      <c r="I198" s="26">
        <v>2.5348898186291895</v>
      </c>
      <c r="J198" s="26">
        <v>0.42381746697300443</v>
      </c>
      <c r="K198" s="26">
        <v>-10.342370754361461</v>
      </c>
      <c r="L198" s="26">
        <v>-9.1630540593375898</v>
      </c>
      <c r="M198" s="26">
        <v>-19.142980933983122</v>
      </c>
      <c r="N198" s="26">
        <v>-12.315179348194649</v>
      </c>
      <c r="O198" s="26">
        <v>5.8086616498337369E-3</v>
      </c>
      <c r="P198" s="26">
        <v>0.10618279814705764</v>
      </c>
      <c r="Q198" s="26">
        <v>-8.54920060607188E-4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40">
        <v>44235</v>
      </c>
      <c r="B199" s="41">
        <v>21</v>
      </c>
      <c r="C199" s="21" t="str">
        <f t="shared" si="26"/>
        <v>44235_21</v>
      </c>
      <c r="D199" s="26">
        <v>171.68533404974841</v>
      </c>
      <c r="E199" s="26">
        <v>222.79058073919998</v>
      </c>
      <c r="F199" s="26">
        <v>481.80213064847811</v>
      </c>
      <c r="G199" s="26">
        <v>234.16899704782563</v>
      </c>
      <c r="H199" s="26">
        <v>0.19146975489886409</v>
      </c>
      <c r="I199" s="26">
        <v>2.6229127808501222</v>
      </c>
      <c r="J199" s="26">
        <v>0.43774370055634682</v>
      </c>
      <c r="K199" s="26">
        <v>-15.192733111969121</v>
      </c>
      <c r="L199" s="26">
        <v>-13.342277282157585</v>
      </c>
      <c r="M199" s="26">
        <v>-28.621648410012472</v>
      </c>
      <c r="N199" s="26">
        <v>-18.136037404014068</v>
      </c>
      <c r="O199" s="26">
        <v>-6.3129737990113991E-3</v>
      </c>
      <c r="P199" s="26">
        <v>3.8259400926760161E-2</v>
      </c>
      <c r="Q199" s="26">
        <v>-2.6698425304773215E-2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40">
        <v>44235</v>
      </c>
      <c r="B200" s="41">
        <v>22</v>
      </c>
      <c r="C200" s="21" t="str">
        <f t="shared" si="26"/>
        <v>44235_22</v>
      </c>
      <c r="D200" s="26">
        <v>185.33763607864142</v>
      </c>
      <c r="E200" s="26">
        <v>241.1885646970812</v>
      </c>
      <c r="F200" s="26">
        <v>526.19573894379971</v>
      </c>
      <c r="G200" s="26">
        <v>255.01683343866299</v>
      </c>
      <c r="H200" s="26">
        <v>0.24669203693856578</v>
      </c>
      <c r="I200" s="26">
        <v>2.8865711383973678</v>
      </c>
      <c r="J200" s="26">
        <v>0.56232207972094428</v>
      </c>
      <c r="K200" s="26">
        <v>-17.916940562311815</v>
      </c>
      <c r="L200" s="26">
        <v>-15.876278870334183</v>
      </c>
      <c r="M200" s="26">
        <v>-32.021759646421955</v>
      </c>
      <c r="N200" s="26">
        <v>-21.291420626356661</v>
      </c>
      <c r="O200" s="26">
        <v>1.5141984582320306E-2</v>
      </c>
      <c r="P200" s="26">
        <v>2.5741468311290538E-2</v>
      </c>
      <c r="Q200" s="26">
        <v>2.3544521080755328E-2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40">
        <v>44235</v>
      </c>
      <c r="B201" s="41">
        <v>23</v>
      </c>
      <c r="C201" s="21" t="str">
        <f t="shared" si="26"/>
        <v>44235_23</v>
      </c>
      <c r="D201" s="26">
        <v>171.69561274677284</v>
      </c>
      <c r="E201" s="26">
        <v>223.98150337788724</v>
      </c>
      <c r="F201" s="26">
        <v>493.04680348227964</v>
      </c>
      <c r="G201" s="26">
        <v>238.06754051900097</v>
      </c>
      <c r="H201" s="26">
        <v>0.23143398113695474</v>
      </c>
      <c r="I201" s="26">
        <v>2.6978378778193863</v>
      </c>
      <c r="J201" s="26">
        <v>0.53205726882253868</v>
      </c>
      <c r="K201" s="26">
        <v>-21.695360441158883</v>
      </c>
      <c r="L201" s="26">
        <v>-20.636790161844594</v>
      </c>
      <c r="M201" s="26">
        <v>-41.167559431165152</v>
      </c>
      <c r="N201" s="26">
        <v>-26.450307150633225</v>
      </c>
      <c r="O201" s="26">
        <v>3.0334607518978421E-3</v>
      </c>
      <c r="P201" s="26">
        <v>-3.8092664927601237E-2</v>
      </c>
      <c r="Q201" s="26">
        <v>-4.8928922400068436E-3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40">
        <v>44235</v>
      </c>
      <c r="B202" s="41">
        <v>24</v>
      </c>
      <c r="C202" s="21" t="str">
        <f t="shared" si="26"/>
        <v>44235_24</v>
      </c>
      <c r="D202" s="26">
        <v>156.46380805523475</v>
      </c>
      <c r="E202" s="26">
        <v>202.92979993952321</v>
      </c>
      <c r="F202" s="26">
        <v>447.78715767214771</v>
      </c>
      <c r="G202" s="26">
        <v>216.13709946705671</v>
      </c>
      <c r="H202" s="26">
        <v>0.21329333596300087</v>
      </c>
      <c r="I202" s="26">
        <v>2.4405821132073102</v>
      </c>
      <c r="J202" s="26">
        <v>0.4934394840483447</v>
      </c>
      <c r="K202" s="26">
        <v>-23.367666579094806</v>
      </c>
      <c r="L202" s="26">
        <v>-22.920188048336787</v>
      </c>
      <c r="M202" s="26">
        <v>-46.028458909431855</v>
      </c>
      <c r="N202" s="26">
        <v>-29.064195606210703</v>
      </c>
      <c r="O202" s="26">
        <v>2.8577309385801357E-3</v>
      </c>
      <c r="P202" s="26">
        <v>-6.5452981948192171E-2</v>
      </c>
      <c r="Q202" s="26">
        <v>-5.4311573398341225E-3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40">
        <v>44236</v>
      </c>
      <c r="B203" s="41">
        <v>1</v>
      </c>
      <c r="C203" s="21" t="str">
        <f t="shared" si="26"/>
        <v>44236_1</v>
      </c>
      <c r="D203" s="26">
        <v>138.57002207812334</v>
      </c>
      <c r="E203" s="26">
        <v>178.08754655478725</v>
      </c>
      <c r="F203" s="26">
        <v>391.31833255264434</v>
      </c>
      <c r="G203" s="26">
        <v>189.58297163506933</v>
      </c>
      <c r="H203" s="26">
        <v>0.19341082134999688</v>
      </c>
      <c r="I203" s="26">
        <v>2.15500057154618</v>
      </c>
      <c r="J203" s="26">
        <v>0.45236639027807635</v>
      </c>
      <c r="K203" s="26">
        <v>-25.699936714382734</v>
      </c>
      <c r="L203" s="26">
        <v>-25.582432232926376</v>
      </c>
      <c r="M203" s="26">
        <v>-51.856761341887307</v>
      </c>
      <c r="N203" s="26">
        <v>-32.101050706661297</v>
      </c>
      <c r="O203" s="26">
        <v>1.9309589165374744E-3</v>
      </c>
      <c r="P203" s="26">
        <v>-9.9176034349523809E-2</v>
      </c>
      <c r="Q203" s="26">
        <v>-8.4297351137407137E-3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40">
        <v>44236</v>
      </c>
      <c r="B204" s="41">
        <v>2</v>
      </c>
      <c r="C204" s="21" t="str">
        <f t="shared" ref="C204:C267" si="34">CONCATENATE(A204,"_",B204)</f>
        <v>44236_2</v>
      </c>
      <c r="D204" s="26">
        <v>124.38182898148479</v>
      </c>
      <c r="E204" s="26">
        <v>157.64519090505473</v>
      </c>
      <c r="F204" s="26">
        <v>344.90118145817149</v>
      </c>
      <c r="G204" s="26">
        <v>168.29552470105753</v>
      </c>
      <c r="H204" s="26">
        <v>0.1833646381730844</v>
      </c>
      <c r="I204" s="26">
        <v>1.9231401589422863</v>
      </c>
      <c r="J204" s="26">
        <v>0.42981520793474048</v>
      </c>
      <c r="K204" s="26">
        <v>-26.446536912394123</v>
      </c>
      <c r="L204" s="26">
        <v>-26.381042624392457</v>
      </c>
      <c r="M204" s="26">
        <v>-53.63865786639365</v>
      </c>
      <c r="N204" s="26">
        <v>-32.893354499533586</v>
      </c>
      <c r="O204" s="26">
        <v>1.6757163695381765E-2</v>
      </c>
      <c r="P204" s="26">
        <v>-9.4785710182024308E-2</v>
      </c>
      <c r="Q204" s="26">
        <v>2.5223206879214435E-2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40">
        <v>44236</v>
      </c>
      <c r="B205" s="41">
        <v>3</v>
      </c>
      <c r="C205" s="21" t="str">
        <f t="shared" si="34"/>
        <v>44236_3</v>
      </c>
      <c r="D205" s="26">
        <v>115.14936587395616</v>
      </c>
      <c r="E205" s="26">
        <v>144.62185624044793</v>
      </c>
      <c r="F205" s="26">
        <v>315.82958189959731</v>
      </c>
      <c r="G205" s="26">
        <v>154.53274136160249</v>
      </c>
      <c r="H205" s="26">
        <v>0.17457411398176781</v>
      </c>
      <c r="I205" s="26">
        <v>1.7774375813559908</v>
      </c>
      <c r="J205" s="26">
        <v>0.41035848885335341</v>
      </c>
      <c r="K205" s="26">
        <v>-24.838363408490736</v>
      </c>
      <c r="L205" s="26">
        <v>-21.935047213836093</v>
      </c>
      <c r="M205" s="26">
        <v>-47.39831443905009</v>
      </c>
      <c r="N205" s="26">
        <v>-30.960581276072674</v>
      </c>
      <c r="O205" s="26">
        <v>1.9020613475902826E-2</v>
      </c>
      <c r="P205" s="26">
        <v>-5.6066554771292409E-2</v>
      </c>
      <c r="Q205" s="26">
        <v>3.0691873725027588E-2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40">
        <v>44236</v>
      </c>
      <c r="B206" s="41">
        <v>4</v>
      </c>
      <c r="C206" s="21" t="str">
        <f t="shared" si="34"/>
        <v>44236_4</v>
      </c>
      <c r="D206" s="26">
        <v>110.27048997203981</v>
      </c>
      <c r="E206" s="26">
        <v>137.50311143631885</v>
      </c>
      <c r="F206" s="26">
        <v>298.29673382978001</v>
      </c>
      <c r="G206" s="26">
        <v>146.98549489779265</v>
      </c>
      <c r="H206" s="26">
        <v>0.16673217810793547</v>
      </c>
      <c r="I206" s="26">
        <v>1.6944106815046873</v>
      </c>
      <c r="J206" s="26">
        <v>0.39371859388669805</v>
      </c>
      <c r="K206" s="26">
        <v>-24.626420496675934</v>
      </c>
      <c r="L206" s="26">
        <v>-21.088023269195556</v>
      </c>
      <c r="M206" s="26">
        <v>-46.74614276372985</v>
      </c>
      <c r="N206" s="26">
        <v>-30.892075486613859</v>
      </c>
      <c r="O206" s="26">
        <v>1.6320489426777083E-2</v>
      </c>
      <c r="P206" s="26">
        <v>-5.0985396485260959E-2</v>
      </c>
      <c r="Q206" s="26">
        <v>2.4350338379251969E-2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40">
        <v>44236</v>
      </c>
      <c r="B207" s="41">
        <v>5</v>
      </c>
      <c r="C207" s="21" t="str">
        <f t="shared" si="34"/>
        <v>44236_5</v>
      </c>
      <c r="D207" s="26">
        <v>107.76459268697411</v>
      </c>
      <c r="E207" s="26">
        <v>134.1186723425516</v>
      </c>
      <c r="F207" s="26">
        <v>291.10057117012974</v>
      </c>
      <c r="G207" s="26">
        <v>143.05226688463483</v>
      </c>
      <c r="H207" s="26">
        <v>0.16610609781351487</v>
      </c>
      <c r="I207" s="26">
        <v>1.6565300870047264</v>
      </c>
      <c r="J207" s="26">
        <v>0.391601366103837</v>
      </c>
      <c r="K207" s="26">
        <v>-25.254668495358487</v>
      </c>
      <c r="L207" s="26">
        <v>-22.038704100498865</v>
      </c>
      <c r="M207" s="26">
        <v>-48.499220301741474</v>
      </c>
      <c r="N207" s="26">
        <v>-31.852853553582385</v>
      </c>
      <c r="O207" s="26">
        <v>1.2214694171321001E-2</v>
      </c>
      <c r="P207" s="26">
        <v>-6.6418534195671244E-2</v>
      </c>
      <c r="Q207" s="26">
        <v>1.5370614234839344E-2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40">
        <v>44236</v>
      </c>
      <c r="B208" s="41">
        <v>6</v>
      </c>
      <c r="C208" s="21" t="str">
        <f t="shared" si="34"/>
        <v>44236_6</v>
      </c>
      <c r="D208" s="26">
        <v>108.37028160254884</v>
      </c>
      <c r="E208" s="26">
        <v>135.73854182847668</v>
      </c>
      <c r="F208" s="26">
        <v>294.72303291302472</v>
      </c>
      <c r="G208" s="26">
        <v>144.19750304438645</v>
      </c>
      <c r="H208" s="26">
        <v>0.16822494340423416</v>
      </c>
      <c r="I208" s="26">
        <v>1.6779807111109712</v>
      </c>
      <c r="J208" s="26">
        <v>0.39659008106744803</v>
      </c>
      <c r="K208" s="26">
        <v>-25.279501865246807</v>
      </c>
      <c r="L208" s="26">
        <v>-22.090142226530809</v>
      </c>
      <c r="M208" s="26">
        <v>-48.597778266981408</v>
      </c>
      <c r="N208" s="26">
        <v>-31.787652910635845</v>
      </c>
      <c r="O208" s="26">
        <v>1.0669881094131427E-2</v>
      </c>
      <c r="P208" s="26">
        <v>-7.0119521184609068E-2</v>
      </c>
      <c r="Q208" s="26">
        <v>1.2692249531649689E-2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40">
        <v>44236</v>
      </c>
      <c r="B209" s="41">
        <v>7</v>
      </c>
      <c r="C209" s="21" t="str">
        <f t="shared" si="34"/>
        <v>44236_7</v>
      </c>
      <c r="D209" s="26">
        <v>114.95699981199945</v>
      </c>
      <c r="E209" s="26">
        <v>144.35454908305226</v>
      </c>
      <c r="F209" s="26">
        <v>313.23225275748081</v>
      </c>
      <c r="G209" s="26">
        <v>153.61163789594525</v>
      </c>
      <c r="H209" s="26">
        <v>0.16540698410135785</v>
      </c>
      <c r="I209" s="26">
        <v>1.761199549877422</v>
      </c>
      <c r="J209" s="26">
        <v>0.3896655347857384</v>
      </c>
      <c r="K209" s="26">
        <v>-24.615268690682505</v>
      </c>
      <c r="L209" s="26">
        <v>-21.797268648455411</v>
      </c>
      <c r="M209" s="26">
        <v>-48.353265092778791</v>
      </c>
      <c r="N209" s="26">
        <v>-30.939131566620397</v>
      </c>
      <c r="O209" s="26">
        <v>-3.6416038362795866E-3</v>
      </c>
      <c r="P209" s="26">
        <v>-8.4627199500712152E-2</v>
      </c>
      <c r="Q209" s="26">
        <v>-2.0383634583909113E-2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40">
        <v>44236</v>
      </c>
      <c r="B210" s="41">
        <v>8</v>
      </c>
      <c r="C210" s="21" t="str">
        <f t="shared" si="34"/>
        <v>44236_8</v>
      </c>
      <c r="D210" s="26">
        <v>127.62835149599402</v>
      </c>
      <c r="E210" s="26">
        <v>159.34990797298815</v>
      </c>
      <c r="F210" s="26">
        <v>339.19882347038435</v>
      </c>
      <c r="G210" s="26">
        <v>168.27838083612625</v>
      </c>
      <c r="H210" s="26">
        <v>0.16001404184677054</v>
      </c>
      <c r="I210" s="26">
        <v>1.8908933012964966</v>
      </c>
      <c r="J210" s="26">
        <v>0.37586158309555445</v>
      </c>
      <c r="K210" s="26">
        <v>-28.964764894511312</v>
      </c>
      <c r="L210" s="26">
        <v>-30.306471553363046</v>
      </c>
      <c r="M210" s="26">
        <v>-63.911193000185321</v>
      </c>
      <c r="N210" s="26">
        <v>-37.276030386823464</v>
      </c>
      <c r="O210" s="26">
        <v>1.3651055607547187E-2</v>
      </c>
      <c r="P210" s="26">
        <v>-0.12782604382806148</v>
      </c>
      <c r="Q210" s="26">
        <v>1.9252110553866622E-2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40">
        <v>44236</v>
      </c>
      <c r="B211" s="41">
        <v>9</v>
      </c>
      <c r="C211" s="21" t="str">
        <f t="shared" si="34"/>
        <v>44236_9</v>
      </c>
      <c r="D211" s="26">
        <v>149.53929925151212</v>
      </c>
      <c r="E211" s="26">
        <v>186.29496868423743</v>
      </c>
      <c r="F211" s="26">
        <v>392.69635826784321</v>
      </c>
      <c r="G211" s="26">
        <v>195.12616818651441</v>
      </c>
      <c r="H211" s="26">
        <v>0.17736429376618848</v>
      </c>
      <c r="I211" s="26">
        <v>2.1511722618829907</v>
      </c>
      <c r="J211" s="26">
        <v>0.41345834049925939</v>
      </c>
      <c r="K211" s="26">
        <v>-21.915282568441089</v>
      </c>
      <c r="L211" s="26">
        <v>-20.275708154222816</v>
      </c>
      <c r="M211" s="26">
        <v>-43.886195485168741</v>
      </c>
      <c r="N211" s="26">
        <v>-28.564103238218106</v>
      </c>
      <c r="O211" s="26">
        <v>3.4027096224857667E-2</v>
      </c>
      <c r="P211" s="26">
        <v>2.3078499177044881E-2</v>
      </c>
      <c r="Q211" s="26">
        <v>6.6406622214047389E-2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40">
        <v>44236</v>
      </c>
      <c r="B212" s="41">
        <v>10</v>
      </c>
      <c r="C212" s="21" t="str">
        <f t="shared" si="34"/>
        <v>44236_10</v>
      </c>
      <c r="D212" s="26">
        <v>169.72934855687561</v>
      </c>
      <c r="E212" s="26">
        <v>211.07998114876747</v>
      </c>
      <c r="F212" s="26">
        <v>443.89771973143547</v>
      </c>
      <c r="G212" s="26">
        <v>221.32758891136493</v>
      </c>
      <c r="H212" s="26">
        <v>0.20642212713307545</v>
      </c>
      <c r="I212" s="26">
        <v>2.3979824404404702</v>
      </c>
      <c r="J212" s="26">
        <v>0.47572304157032935</v>
      </c>
      <c r="K212" s="26">
        <v>-15.529124659056196</v>
      </c>
      <c r="L212" s="26">
        <v>-11.478764402131052</v>
      </c>
      <c r="M212" s="26">
        <v>-26.170560321061497</v>
      </c>
      <c r="N212" s="26">
        <v>-20.889106766276576</v>
      </c>
      <c r="O212" s="26">
        <v>4.3174680811090931E-2</v>
      </c>
      <c r="P212" s="26">
        <v>0.17873563882887133</v>
      </c>
      <c r="Q212" s="26">
        <v>8.6210210194096887E-2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1.6715528364919859E-2</v>
      </c>
      <c r="W212" s="3">
        <f t="shared" si="32"/>
        <v>0</v>
      </c>
      <c r="X212" s="3">
        <f t="shared" si="33"/>
        <v>0</v>
      </c>
    </row>
    <row r="213" spans="1:24" x14ac:dyDescent="0.25">
      <c r="A213" s="40">
        <v>44236</v>
      </c>
      <c r="B213" s="41">
        <v>11</v>
      </c>
      <c r="C213" s="21" t="str">
        <f t="shared" si="34"/>
        <v>44236_11</v>
      </c>
      <c r="D213" s="26">
        <v>184.22340196351615</v>
      </c>
      <c r="E213" s="26">
        <v>227.9320009698375</v>
      </c>
      <c r="F213" s="26">
        <v>478.86058477507368</v>
      </c>
      <c r="G213" s="26">
        <v>239.4249133757896</v>
      </c>
      <c r="H213" s="26">
        <v>0.21623858540963981</v>
      </c>
      <c r="I213" s="26">
        <v>2.597588701531671</v>
      </c>
      <c r="J213" s="26">
        <v>0.49701333410897192</v>
      </c>
      <c r="K213" s="26">
        <v>-11.37889003309232</v>
      </c>
      <c r="L213" s="26">
        <v>-7.2032552674074832</v>
      </c>
      <c r="M213" s="26">
        <v>-17.396994188147119</v>
      </c>
      <c r="N213" s="26">
        <v>-16.802959634526161</v>
      </c>
      <c r="O213" s="26">
        <v>6.386331579828769E-2</v>
      </c>
      <c r="P213" s="26">
        <v>0.27393321800641296</v>
      </c>
      <c r="Q213" s="26">
        <v>0.13187642686892034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0.18230373944876907</v>
      </c>
      <c r="W213" s="3">
        <f t="shared" si="32"/>
        <v>0</v>
      </c>
      <c r="X213" s="3">
        <f t="shared" si="33"/>
        <v>0.28716546009673488</v>
      </c>
    </row>
    <row r="214" spans="1:24" x14ac:dyDescent="0.25">
      <c r="A214" s="40">
        <v>44236</v>
      </c>
      <c r="B214" s="41">
        <v>12</v>
      </c>
      <c r="C214" s="21" t="str">
        <f t="shared" si="34"/>
        <v>44236_12</v>
      </c>
      <c r="D214" s="26">
        <v>195.37706145768507</v>
      </c>
      <c r="E214" s="26">
        <v>239.63971230825993</v>
      </c>
      <c r="F214" s="26">
        <v>502.70320435148108</v>
      </c>
      <c r="G214" s="26">
        <v>252.94377809813949</v>
      </c>
      <c r="H214" s="26">
        <v>0.21946274742402724</v>
      </c>
      <c r="I214" s="26">
        <v>2.7324937337033481</v>
      </c>
      <c r="J214" s="26">
        <v>0.50429906331050101</v>
      </c>
      <c r="K214" s="26">
        <v>-6.5150962788070901</v>
      </c>
      <c r="L214" s="26">
        <v>-1.8052406479064669</v>
      </c>
      <c r="M214" s="26">
        <v>-5.9865390395119018</v>
      </c>
      <c r="N214" s="26">
        <v>-10.585053718378415</v>
      </c>
      <c r="O214" s="26">
        <v>7.1781818364973424E-2</v>
      </c>
      <c r="P214" s="26">
        <v>0.3436937052370973</v>
      </c>
      <c r="Q214" s="26">
        <v>0.149668587731518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0.28870714619684112</v>
      </c>
      <c r="W214" s="3">
        <f t="shared" si="32"/>
        <v>0</v>
      </c>
      <c r="X214" s="3">
        <f t="shared" si="33"/>
        <v>0.43161599793886163</v>
      </c>
    </row>
    <row r="215" spans="1:24" x14ac:dyDescent="0.25">
      <c r="A215" s="40">
        <v>44236</v>
      </c>
      <c r="B215" s="41">
        <v>13</v>
      </c>
      <c r="C215" s="21" t="str">
        <f t="shared" si="34"/>
        <v>44236_13</v>
      </c>
      <c r="D215" s="26">
        <v>205.70802884997619</v>
      </c>
      <c r="E215" s="26">
        <v>251.40888411176229</v>
      </c>
      <c r="F215" s="26">
        <v>529.22291475865393</v>
      </c>
      <c r="G215" s="26">
        <v>266.68209603659852</v>
      </c>
      <c r="H215" s="26">
        <v>0.21910749297866289</v>
      </c>
      <c r="I215" s="26">
        <v>2.830789781616446</v>
      </c>
      <c r="J215" s="26">
        <v>0.50254264897920908</v>
      </c>
      <c r="K215" s="26">
        <v>-3.884271821992578</v>
      </c>
      <c r="L215" s="26">
        <v>0.73034434972511741</v>
      </c>
      <c r="M215" s="26">
        <v>-0.17387523880934452</v>
      </c>
      <c r="N215" s="26">
        <v>-7.1808976756346894</v>
      </c>
      <c r="O215" s="26">
        <v>5.2899453716752573E-2</v>
      </c>
      <c r="P215" s="26">
        <v>0.33493068423434852</v>
      </c>
      <c r="Q215" s="26">
        <v>0.10603491004936771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8.0276357135179777E-2</v>
      </c>
      <c r="W215" s="3">
        <f t="shared" si="32"/>
        <v>0</v>
      </c>
      <c r="X215" s="3">
        <f t="shared" si="33"/>
        <v>4.8869780581929465E-2</v>
      </c>
    </row>
    <row r="216" spans="1:24" x14ac:dyDescent="0.25">
      <c r="A216" s="40">
        <v>44236</v>
      </c>
      <c r="B216" s="41">
        <v>14</v>
      </c>
      <c r="C216" s="21" t="str">
        <f t="shared" si="34"/>
        <v>44236_14</v>
      </c>
      <c r="D216" s="26">
        <v>214.30601458802678</v>
      </c>
      <c r="E216" s="26">
        <v>261.88251094557017</v>
      </c>
      <c r="F216" s="26">
        <v>553.21097233802163</v>
      </c>
      <c r="G216" s="26">
        <v>279.64348161647092</v>
      </c>
      <c r="H216" s="26">
        <v>0.23337065007883254</v>
      </c>
      <c r="I216" s="26">
        <v>2.933698494916881</v>
      </c>
      <c r="J216" s="26">
        <v>0.53470757180993655</v>
      </c>
      <c r="K216" s="26">
        <v>-2.0438246351968727</v>
      </c>
      <c r="L216" s="26">
        <v>1.9211708936759422</v>
      </c>
      <c r="M216" s="26">
        <v>2.6550250064333181</v>
      </c>
      <c r="N216" s="26">
        <v>-4.7243704671595133</v>
      </c>
      <c r="O216" s="26">
        <v>6.8408257413175341E-2</v>
      </c>
      <c r="P216" s="26">
        <v>0.34252741319119456</v>
      </c>
      <c r="Q216" s="26">
        <v>0.14118825650415576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0.19219488857528633</v>
      </c>
      <c r="W216" s="3">
        <f t="shared" si="32"/>
        <v>0</v>
      </c>
      <c r="X216" s="3">
        <f t="shared" si="33"/>
        <v>0.30284394076319554</v>
      </c>
    </row>
    <row r="217" spans="1:24" x14ac:dyDescent="0.25">
      <c r="A217" s="40">
        <v>44236</v>
      </c>
      <c r="B217" s="41">
        <v>15</v>
      </c>
      <c r="C217" s="21" t="str">
        <f t="shared" si="34"/>
        <v>44236_15</v>
      </c>
      <c r="D217" s="26">
        <v>217.30679401831557</v>
      </c>
      <c r="E217" s="26">
        <v>268.34312272483908</v>
      </c>
      <c r="F217" s="26">
        <v>566.34665246019051</v>
      </c>
      <c r="G217" s="26">
        <v>283.93797597074382</v>
      </c>
      <c r="H217" s="26">
        <v>0.23072970810185267</v>
      </c>
      <c r="I217" s="26">
        <v>3.0527017274184671</v>
      </c>
      <c r="J217" s="26">
        <v>0.53106316831075218</v>
      </c>
      <c r="K217" s="26">
        <v>-0.77430655204043752</v>
      </c>
      <c r="L217" s="26">
        <v>5.1051867847929904</v>
      </c>
      <c r="M217" s="26">
        <v>8.9875274075165859</v>
      </c>
      <c r="N217" s="26">
        <v>-2.7192806460037735</v>
      </c>
      <c r="O217" s="26">
        <v>5.942288847272964E-2</v>
      </c>
      <c r="P217" s="26">
        <v>0.40169583822103427</v>
      </c>
      <c r="Q217" s="26">
        <v>0.12135613425958454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0.11740804101541157</v>
      </c>
      <c r="W217" s="3">
        <f t="shared" si="32"/>
        <v>0</v>
      </c>
      <c r="X217" s="3">
        <f t="shared" si="33"/>
        <v>0.13391397578310968</v>
      </c>
    </row>
    <row r="218" spans="1:24" x14ac:dyDescent="0.25">
      <c r="A218" s="40">
        <v>44236</v>
      </c>
      <c r="B218" s="41">
        <v>16</v>
      </c>
      <c r="C218" s="21" t="str">
        <f t="shared" si="34"/>
        <v>44236_16</v>
      </c>
      <c r="D218" s="26">
        <v>218.10298655602014</v>
      </c>
      <c r="E218" s="26">
        <v>270.09865774826989</v>
      </c>
      <c r="F218" s="26">
        <v>569.76546372002122</v>
      </c>
      <c r="G218" s="26">
        <v>283.95077257868149</v>
      </c>
      <c r="H218" s="26">
        <v>0.22175145794099294</v>
      </c>
      <c r="I218" s="26">
        <v>3.0820329804272713</v>
      </c>
      <c r="J218" s="26">
        <v>0.51024472525067255</v>
      </c>
      <c r="K218" s="26">
        <v>0.50580150904864407</v>
      </c>
      <c r="L218" s="26">
        <v>7.4362704066272798</v>
      </c>
      <c r="M218" s="26">
        <v>14.692809760592421</v>
      </c>
      <c r="N218" s="26">
        <v>-0.79375772544843848</v>
      </c>
      <c r="O218" s="26">
        <v>5.4932951498595908E-2</v>
      </c>
      <c r="P218" s="26">
        <v>0.42792646401442169</v>
      </c>
      <c r="Q218" s="26">
        <v>0.11059769642835196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9.3582461587643509E-2</v>
      </c>
      <c r="W218" s="3">
        <f t="shared" si="32"/>
        <v>0</v>
      </c>
      <c r="X218" s="3">
        <f t="shared" si="33"/>
        <v>7.5596608437576915E-2</v>
      </c>
    </row>
    <row r="219" spans="1:24" x14ac:dyDescent="0.25">
      <c r="A219" s="40">
        <v>44236</v>
      </c>
      <c r="B219" s="41">
        <v>17</v>
      </c>
      <c r="C219" s="21" t="str">
        <f t="shared" si="34"/>
        <v>44236_17</v>
      </c>
      <c r="D219" s="26">
        <v>216.20398884221811</v>
      </c>
      <c r="E219" s="26">
        <v>268.41921815430072</v>
      </c>
      <c r="F219" s="26">
        <v>566.1914628151037</v>
      </c>
      <c r="G219" s="26">
        <v>281.43906202228999</v>
      </c>
      <c r="H219" s="26">
        <v>0.21671783043390669</v>
      </c>
      <c r="I219" s="26">
        <v>3.0504644066750446</v>
      </c>
      <c r="J219" s="26">
        <v>0.49884601090619352</v>
      </c>
      <c r="K219" s="26">
        <v>0.2641311912555917</v>
      </c>
      <c r="L219" s="26">
        <v>7.4684462672064118</v>
      </c>
      <c r="M219" s="26">
        <v>15.047118645930901</v>
      </c>
      <c r="N219" s="26">
        <v>-0.89512591880561221</v>
      </c>
      <c r="O219" s="26">
        <v>3.4372846985126826E-2</v>
      </c>
      <c r="P219" s="26">
        <v>0.40523159572108325</v>
      </c>
      <c r="Q219" s="26">
        <v>6.2846686951481129E-2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</v>
      </c>
      <c r="W219" s="3">
        <f t="shared" si="32"/>
        <v>0</v>
      </c>
      <c r="X219" s="3">
        <f t="shared" si="33"/>
        <v>0</v>
      </c>
    </row>
    <row r="220" spans="1:24" x14ac:dyDescent="0.25">
      <c r="A220" s="40">
        <v>44236</v>
      </c>
      <c r="B220" s="41">
        <v>18</v>
      </c>
      <c r="C220" s="21" t="str">
        <f t="shared" si="34"/>
        <v>44236_18</v>
      </c>
      <c r="D220" s="26">
        <v>209.51332172638755</v>
      </c>
      <c r="E220" s="26">
        <v>259.05570835377824</v>
      </c>
      <c r="F220" s="26">
        <v>548.07811610476404</v>
      </c>
      <c r="G220" s="26">
        <v>273.2096596083631</v>
      </c>
      <c r="H220" s="26">
        <v>0.20842651907143434</v>
      </c>
      <c r="I220" s="26">
        <v>2.916190901590145</v>
      </c>
      <c r="J220" s="26">
        <v>0.4794455365100192</v>
      </c>
      <c r="K220" s="26">
        <v>-2.8997441570014817</v>
      </c>
      <c r="L220" s="26">
        <v>2.6618426842008809</v>
      </c>
      <c r="M220" s="26">
        <v>4.9838654994957237</v>
      </c>
      <c r="N220" s="26">
        <v>-4.8920513607392504</v>
      </c>
      <c r="O220" s="26">
        <v>1.6166807308884517E-2</v>
      </c>
      <c r="P220" s="26">
        <v>0.32823823213763315</v>
      </c>
      <c r="Q220" s="26">
        <v>2.1774608044706139E-2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</v>
      </c>
      <c r="W220" s="3">
        <f t="shared" si="32"/>
        <v>0</v>
      </c>
      <c r="X220" s="3">
        <f t="shared" si="33"/>
        <v>0</v>
      </c>
    </row>
    <row r="221" spans="1:24" x14ac:dyDescent="0.25">
      <c r="A221" s="40">
        <v>44236</v>
      </c>
      <c r="B221" s="41">
        <v>19</v>
      </c>
      <c r="C221" s="21" t="str">
        <f t="shared" si="34"/>
        <v>44236_19</v>
      </c>
      <c r="D221" s="26">
        <v>194.65968339498446</v>
      </c>
      <c r="E221" s="26">
        <v>242.02210099070447</v>
      </c>
      <c r="F221" s="26">
        <v>515.21620328164681</v>
      </c>
      <c r="G221" s="26">
        <v>256.5743471216482</v>
      </c>
      <c r="H221" s="26">
        <v>0.19888420122498646</v>
      </c>
      <c r="I221" s="26">
        <v>2.7436012795527547</v>
      </c>
      <c r="J221" s="26">
        <v>0.45719950540483856</v>
      </c>
      <c r="K221" s="26">
        <v>-9.0660770140751072</v>
      </c>
      <c r="L221" s="26">
        <v>-5.0373359075424124</v>
      </c>
      <c r="M221" s="26">
        <v>-10.802116664024238</v>
      </c>
      <c r="N221" s="26">
        <v>-11.445845344902182</v>
      </c>
      <c r="O221" s="26">
        <v>8.3925936642324193E-3</v>
      </c>
      <c r="P221" s="26">
        <v>0.22585570170472555</v>
      </c>
      <c r="Q221" s="26">
        <v>4.803557717723954E-3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40">
        <v>44236</v>
      </c>
      <c r="B222" s="41">
        <v>20</v>
      </c>
      <c r="C222" s="21" t="str">
        <f t="shared" si="34"/>
        <v>44236_20</v>
      </c>
      <c r="D222" s="26">
        <v>181.95161776786136</v>
      </c>
      <c r="E222" s="26">
        <v>232.23183104474307</v>
      </c>
      <c r="F222" s="26">
        <v>498.04161978932393</v>
      </c>
      <c r="G222" s="26">
        <v>244.59123188164372</v>
      </c>
      <c r="H222" s="26">
        <v>0.1931071961019768</v>
      </c>
      <c r="I222" s="26">
        <v>2.7178127816519626</v>
      </c>
      <c r="J222" s="26">
        <v>0.44083583169595358</v>
      </c>
      <c r="K222" s="26">
        <v>-15.955040962326358</v>
      </c>
      <c r="L222" s="26">
        <v>-11.325207079869429</v>
      </c>
      <c r="M222" s="26">
        <v>-23.558051026367004</v>
      </c>
      <c r="N222" s="26">
        <v>-18.250094093109503</v>
      </c>
      <c r="O222" s="26">
        <v>1.2203456835085894E-3</v>
      </c>
      <c r="P222" s="26">
        <v>0.1494461194254034</v>
      </c>
      <c r="Q222" s="26">
        <v>-1.1275096086044652E-2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40">
        <v>44236</v>
      </c>
      <c r="B223" s="41">
        <v>21</v>
      </c>
      <c r="C223" s="21" t="str">
        <f t="shared" si="34"/>
        <v>44236_21</v>
      </c>
      <c r="D223" s="26">
        <v>177.51801450789426</v>
      </c>
      <c r="E223" s="26">
        <v>231.21605747146609</v>
      </c>
      <c r="F223" s="26">
        <v>498.30646730035784</v>
      </c>
      <c r="G223" s="26">
        <v>242.00193354907992</v>
      </c>
      <c r="H223" s="26">
        <v>0.19644744101996958</v>
      </c>
      <c r="I223" s="26">
        <v>2.7553241347369268</v>
      </c>
      <c r="J223" s="26">
        <v>0.44645751226122099</v>
      </c>
      <c r="K223" s="26">
        <v>-23.037996647885329</v>
      </c>
      <c r="L223" s="26">
        <v>-19.395638758047379</v>
      </c>
      <c r="M223" s="26">
        <v>-40.513334446714708</v>
      </c>
      <c r="N223" s="26">
        <v>-26.954387717943423</v>
      </c>
      <c r="O223" s="26">
        <v>-4.2764013279834902E-3</v>
      </c>
      <c r="P223" s="26">
        <v>4.1058731297015004E-2</v>
      </c>
      <c r="Q223" s="26">
        <v>-2.3008825613762201E-2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40">
        <v>44236</v>
      </c>
      <c r="B224" s="41">
        <v>22</v>
      </c>
      <c r="C224" s="21" t="str">
        <f t="shared" si="34"/>
        <v>44236_22</v>
      </c>
      <c r="D224" s="26">
        <v>192.49452256473225</v>
      </c>
      <c r="E224" s="26">
        <v>251.02937237249748</v>
      </c>
      <c r="F224" s="26">
        <v>544.58649796852785</v>
      </c>
      <c r="G224" s="26">
        <v>263.57264066150572</v>
      </c>
      <c r="H224" s="26">
        <v>0.23851225100633044</v>
      </c>
      <c r="I224" s="26">
        <v>3.0145677481887851</v>
      </c>
      <c r="J224" s="26">
        <v>0.54255517486688998</v>
      </c>
      <c r="K224" s="26">
        <v>-24.988225095085959</v>
      </c>
      <c r="L224" s="26">
        <v>-21.217261182342803</v>
      </c>
      <c r="M224" s="26">
        <v>-42.250543136645</v>
      </c>
      <c r="N224" s="26">
        <v>-29.369225467243382</v>
      </c>
      <c r="O224" s="26">
        <v>-8.9739459591310373E-3</v>
      </c>
      <c r="P224" s="26">
        <v>9.676454842268839E-3</v>
      </c>
      <c r="Q224" s="26">
        <v>-3.2622017873972037E-2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40">
        <v>44236</v>
      </c>
      <c r="B225" s="41">
        <v>23</v>
      </c>
      <c r="C225" s="21" t="str">
        <f t="shared" si="34"/>
        <v>44236_23</v>
      </c>
      <c r="D225" s="26">
        <v>184.34762874414739</v>
      </c>
      <c r="E225" s="26">
        <v>240.49546680637752</v>
      </c>
      <c r="F225" s="26">
        <v>522.66962613461158</v>
      </c>
      <c r="G225" s="26">
        <v>252.31200958688819</v>
      </c>
      <c r="H225" s="26">
        <v>0.24354348870185794</v>
      </c>
      <c r="I225" s="26">
        <v>2.8926245969312872</v>
      </c>
      <c r="J225" s="26">
        <v>0.5589028571768222</v>
      </c>
      <c r="K225" s="26">
        <v>-28.500731491479218</v>
      </c>
      <c r="L225" s="26">
        <v>-25.820189758179446</v>
      </c>
      <c r="M225" s="26">
        <v>-51.663994786831807</v>
      </c>
      <c r="N225" s="26">
        <v>-34.446983838782906</v>
      </c>
      <c r="O225" s="26">
        <v>1.723111787513093E-2</v>
      </c>
      <c r="P225" s="26">
        <v>-2.2150744785327633E-2</v>
      </c>
      <c r="Q225" s="26">
        <v>2.6813086525426067E-2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40">
        <v>44236</v>
      </c>
      <c r="B226" s="41">
        <v>24</v>
      </c>
      <c r="C226" s="21" t="str">
        <f t="shared" si="34"/>
        <v>44236_24</v>
      </c>
      <c r="D226" s="26">
        <v>168.83268660496967</v>
      </c>
      <c r="E226" s="26">
        <v>219.36018953078556</v>
      </c>
      <c r="F226" s="26">
        <v>477.46586320158679</v>
      </c>
      <c r="G226" s="26">
        <v>230.54925309515525</v>
      </c>
      <c r="H226" s="26">
        <v>0.22680147887021671</v>
      </c>
      <c r="I226" s="26">
        <v>2.6359345494767048</v>
      </c>
      <c r="J226" s="26">
        <v>0.52410134979303002</v>
      </c>
      <c r="K226" s="26">
        <v>-30.744966588959272</v>
      </c>
      <c r="L226" s="26">
        <v>-28.893998629394183</v>
      </c>
      <c r="M226" s="26">
        <v>-57.929931828508643</v>
      </c>
      <c r="N226" s="26">
        <v>-37.491688425780069</v>
      </c>
      <c r="O226" s="26">
        <v>1.9089697592501439E-2</v>
      </c>
      <c r="P226" s="26">
        <v>-5.6624471522560185E-2</v>
      </c>
      <c r="Q226" s="26">
        <v>3.1298907137186902E-2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40">
        <v>44237</v>
      </c>
      <c r="B227" s="41">
        <v>1</v>
      </c>
      <c r="C227" s="21" t="str">
        <f t="shared" si="34"/>
        <v>44237_1</v>
      </c>
      <c r="D227" s="26">
        <v>150.03148509683169</v>
      </c>
      <c r="E227" s="26">
        <v>193.25492939426826</v>
      </c>
      <c r="F227" s="26">
        <v>418.94131895217532</v>
      </c>
      <c r="G227" s="26">
        <v>202.94097853978201</v>
      </c>
      <c r="H227" s="26">
        <v>0.19167038774817768</v>
      </c>
      <c r="I227" s="26">
        <v>2.3104029345346171</v>
      </c>
      <c r="J227" s="26">
        <v>0.44846341203259887</v>
      </c>
      <c r="K227" s="26">
        <v>-31.815314078316284</v>
      </c>
      <c r="L227" s="26">
        <v>-30.652154314485063</v>
      </c>
      <c r="M227" s="26">
        <v>-61.487191637848056</v>
      </c>
      <c r="N227" s="26">
        <v>-39.076329130180525</v>
      </c>
      <c r="O227" s="26">
        <v>2.5287335436019144E-3</v>
      </c>
      <c r="P227" s="26">
        <v>-0.10634287337421849</v>
      </c>
      <c r="Q227" s="26">
        <v>-7.1094717477376938E-3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40">
        <v>44237</v>
      </c>
      <c r="B228" s="41">
        <v>2</v>
      </c>
      <c r="C228" s="21" t="str">
        <f t="shared" si="34"/>
        <v>44237_2</v>
      </c>
      <c r="D228" s="26">
        <v>134.35927821963031</v>
      </c>
      <c r="E228" s="26">
        <v>170.84874680136434</v>
      </c>
      <c r="F228" s="26">
        <v>368.56662004622473</v>
      </c>
      <c r="G228" s="26">
        <v>179.58821075682638</v>
      </c>
      <c r="H228" s="26">
        <v>0.1760182793897565</v>
      </c>
      <c r="I228" s="26">
        <v>2.0500813189991001</v>
      </c>
      <c r="J228" s="26">
        <v>0.41436066760589785</v>
      </c>
      <c r="K228" s="26">
        <v>-33.547417039500431</v>
      </c>
      <c r="L228" s="26">
        <v>-33.097265718928085</v>
      </c>
      <c r="M228" s="26">
        <v>-66.91403979885105</v>
      </c>
      <c r="N228" s="26">
        <v>-41.332053324167738</v>
      </c>
      <c r="O228" s="26">
        <v>5.9938145406511906E-3</v>
      </c>
      <c r="P228" s="26">
        <v>-0.13351515272546341</v>
      </c>
      <c r="Q228" s="26">
        <v>8.846524218482422E-4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40">
        <v>44237</v>
      </c>
      <c r="B229" s="41">
        <v>3</v>
      </c>
      <c r="C229" s="21" t="str">
        <f t="shared" si="34"/>
        <v>44237_3</v>
      </c>
      <c r="D229" s="26">
        <v>124.71109311321766</v>
      </c>
      <c r="E229" s="26">
        <v>157.35665185705997</v>
      </c>
      <c r="F229" s="26">
        <v>338.07481676209983</v>
      </c>
      <c r="G229" s="26">
        <v>165.29017295117268</v>
      </c>
      <c r="H229" s="26">
        <v>0.17491162694960485</v>
      </c>
      <c r="I229" s="26">
        <v>1.9094825218119933</v>
      </c>
      <c r="J229" s="26">
        <v>0.41141779330038569</v>
      </c>
      <c r="K229" s="26">
        <v>-35.409542381844538</v>
      </c>
      <c r="L229" s="26">
        <v>-35.279567188282428</v>
      </c>
      <c r="M229" s="26">
        <v>-71.462673597473426</v>
      </c>
      <c r="N229" s="26">
        <v>-43.752122158766511</v>
      </c>
      <c r="O229" s="26">
        <v>1.6776585536673643E-2</v>
      </c>
      <c r="P229" s="26">
        <v>-0.14591960281693328</v>
      </c>
      <c r="Q229" s="26">
        <v>2.5267076167355594E-2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40">
        <v>44237</v>
      </c>
      <c r="B230" s="41">
        <v>4</v>
      </c>
      <c r="C230" s="21" t="str">
        <f t="shared" si="34"/>
        <v>44237_4</v>
      </c>
      <c r="D230" s="26">
        <v>118.95189062665456</v>
      </c>
      <c r="E230" s="26">
        <v>149.65214928973069</v>
      </c>
      <c r="F230" s="26">
        <v>320.23846163010256</v>
      </c>
      <c r="G230" s="26">
        <v>157.282229595822</v>
      </c>
      <c r="H230" s="26">
        <v>0.1712319667527552</v>
      </c>
      <c r="I230" s="26">
        <v>1.8189433221943421</v>
      </c>
      <c r="J230" s="26">
        <v>0.40494471031925727</v>
      </c>
      <c r="K230" s="26">
        <v>-35.601900366247435</v>
      </c>
      <c r="L230" s="26">
        <v>-35.271008024414563</v>
      </c>
      <c r="M230" s="26">
        <v>-71.598156030013939</v>
      </c>
      <c r="N230" s="26">
        <v>-43.73965472341213</v>
      </c>
      <c r="O230" s="26">
        <v>1.6253022864354091E-2</v>
      </c>
      <c r="P230" s="26">
        <v>-0.14598078186444757</v>
      </c>
      <c r="Q230" s="26">
        <v>2.450453837653287E-2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40">
        <v>44237</v>
      </c>
      <c r="B231" s="41">
        <v>5</v>
      </c>
      <c r="C231" s="21" t="str">
        <f t="shared" si="34"/>
        <v>44237_5</v>
      </c>
      <c r="D231" s="26">
        <v>115.93331543222712</v>
      </c>
      <c r="E231" s="26">
        <v>145.99977472185785</v>
      </c>
      <c r="F231" s="26">
        <v>312.1590261255929</v>
      </c>
      <c r="G231" s="26">
        <v>153.23497683819178</v>
      </c>
      <c r="H231" s="26">
        <v>0.16869458121414366</v>
      </c>
      <c r="I231" s="26">
        <v>1.774852989570771</v>
      </c>
      <c r="J231" s="26">
        <v>0.3984853116221394</v>
      </c>
      <c r="K231" s="26">
        <v>-36.278701823557782</v>
      </c>
      <c r="L231" s="26">
        <v>-36.011399858497363</v>
      </c>
      <c r="M231" s="26">
        <v>-73.013308328468668</v>
      </c>
      <c r="N231" s="26">
        <v>-44.406323059629777</v>
      </c>
      <c r="O231" s="26">
        <v>1.4231971241500788E-2</v>
      </c>
      <c r="P231" s="26">
        <v>-0.15851054804153478</v>
      </c>
      <c r="Q231" s="26">
        <v>2.002223437502975E-2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40">
        <v>44237</v>
      </c>
      <c r="B232" s="41">
        <v>6</v>
      </c>
      <c r="C232" s="21" t="str">
        <f t="shared" si="34"/>
        <v>44237_6</v>
      </c>
      <c r="D232" s="26">
        <v>116.41920812855626</v>
      </c>
      <c r="E232" s="26">
        <v>146.49509583948347</v>
      </c>
      <c r="F232" s="26">
        <v>313.60201427280941</v>
      </c>
      <c r="G232" s="26">
        <v>153.59808965444134</v>
      </c>
      <c r="H232" s="26">
        <v>0.16826065533102758</v>
      </c>
      <c r="I232" s="26">
        <v>1.7874367327541691</v>
      </c>
      <c r="J232" s="26">
        <v>0.3964017440985228</v>
      </c>
      <c r="K232" s="26">
        <v>-36.282954685922256</v>
      </c>
      <c r="L232" s="26">
        <v>-36.447066118327626</v>
      </c>
      <c r="M232" s="26">
        <v>-73.645810632567461</v>
      </c>
      <c r="N232" s="26">
        <v>-44.621223362980949</v>
      </c>
      <c r="O232" s="26">
        <v>1.4986015973503221E-2</v>
      </c>
      <c r="P232" s="26">
        <v>-0.16009485180132826</v>
      </c>
      <c r="Q232" s="26">
        <v>2.2296474504373977E-2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40">
        <v>44237</v>
      </c>
      <c r="B233" s="41">
        <v>7</v>
      </c>
      <c r="C233" s="21" t="str">
        <f t="shared" si="34"/>
        <v>44237_7</v>
      </c>
      <c r="D233" s="26">
        <v>122.57674144022461</v>
      </c>
      <c r="E233" s="26">
        <v>154.68733548790956</v>
      </c>
      <c r="F233" s="26">
        <v>331.023041678011</v>
      </c>
      <c r="G233" s="26">
        <v>162.09940202343748</v>
      </c>
      <c r="H233" s="26">
        <v>0.17132117460412338</v>
      </c>
      <c r="I233" s="26">
        <v>1.8771634646561643</v>
      </c>
      <c r="J233" s="26">
        <v>0.40329420047218389</v>
      </c>
      <c r="K233" s="26">
        <v>-35.476519325139087</v>
      </c>
      <c r="L233" s="26">
        <v>-36.086256802544462</v>
      </c>
      <c r="M233" s="26">
        <v>-73.703945255254325</v>
      </c>
      <c r="N233" s="26">
        <v>-44.017782405216167</v>
      </c>
      <c r="O233" s="26">
        <v>1.2970198067608366E-2</v>
      </c>
      <c r="P233" s="26">
        <v>-0.15784520217507006</v>
      </c>
      <c r="Q233" s="26">
        <v>1.7481673426423698E-2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40">
        <v>44237</v>
      </c>
      <c r="B234" s="41">
        <v>8</v>
      </c>
      <c r="C234" s="21" t="str">
        <f t="shared" si="34"/>
        <v>44237_8</v>
      </c>
      <c r="D234" s="26">
        <v>131.90891317233761</v>
      </c>
      <c r="E234" s="26">
        <v>165.22702216600183</v>
      </c>
      <c r="F234" s="26">
        <v>350.258550866608</v>
      </c>
      <c r="G234" s="26">
        <v>173.53229308111648</v>
      </c>
      <c r="H234" s="26">
        <v>0.15861547377239849</v>
      </c>
      <c r="I234" s="26">
        <v>1.9514649787751743</v>
      </c>
      <c r="J234" s="26">
        <v>0.37272847075995114</v>
      </c>
      <c r="K234" s="26">
        <v>-35.511713090077379</v>
      </c>
      <c r="L234" s="26">
        <v>-36.800311116527908</v>
      </c>
      <c r="M234" s="26">
        <v>-78.114255540788776</v>
      </c>
      <c r="N234" s="26">
        <v>-45.320140042254764</v>
      </c>
      <c r="O234" s="26">
        <v>1.4437509304053193E-2</v>
      </c>
      <c r="P234" s="26">
        <v>-0.14522864442085867</v>
      </c>
      <c r="Q234" s="26">
        <v>2.0045696572106454E-2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40">
        <v>44237</v>
      </c>
      <c r="B235" s="41">
        <v>9</v>
      </c>
      <c r="C235" s="21" t="str">
        <f t="shared" si="34"/>
        <v>44237_9</v>
      </c>
      <c r="D235" s="26">
        <v>153.46828730296139</v>
      </c>
      <c r="E235" s="26">
        <v>191.47506304413341</v>
      </c>
      <c r="F235" s="26">
        <v>403.87270446792024</v>
      </c>
      <c r="G235" s="26">
        <v>200.52459923926023</v>
      </c>
      <c r="H235" s="26">
        <v>0.16606365443552754</v>
      </c>
      <c r="I235" s="26">
        <v>2.2167373101393446</v>
      </c>
      <c r="J235" s="26">
        <v>0.38835036482235019</v>
      </c>
      <c r="K235" s="26">
        <v>-26.988514023616737</v>
      </c>
      <c r="L235" s="26">
        <v>-25.930837838552208</v>
      </c>
      <c r="M235" s="26">
        <v>-56.157712728842654</v>
      </c>
      <c r="N235" s="26">
        <v>-35.147012336748261</v>
      </c>
      <c r="O235" s="26">
        <v>1.9691337748459499E-2</v>
      </c>
      <c r="P235" s="26">
        <v>3.4434575611592081E-3</v>
      </c>
      <c r="Q235" s="26">
        <v>3.2465409949740003E-2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40">
        <v>44237</v>
      </c>
      <c r="B236" s="41">
        <v>10</v>
      </c>
      <c r="C236" s="21" t="str">
        <f t="shared" si="34"/>
        <v>44237_10</v>
      </c>
      <c r="D236" s="26">
        <v>175.41623150666584</v>
      </c>
      <c r="E236" s="26">
        <v>217.29798537576522</v>
      </c>
      <c r="F236" s="26">
        <v>457.09757055564273</v>
      </c>
      <c r="G236" s="26">
        <v>228.00687626395114</v>
      </c>
      <c r="H236" s="26">
        <v>0.20923028182995346</v>
      </c>
      <c r="I236" s="26">
        <v>2.4965792020576734</v>
      </c>
      <c r="J236" s="26">
        <v>0.48354665568512634</v>
      </c>
      <c r="K236" s="26">
        <v>-17.827025240553908</v>
      </c>
      <c r="L236" s="26">
        <v>-15.170277324919031</v>
      </c>
      <c r="M236" s="26">
        <v>-34.352839665997905</v>
      </c>
      <c r="N236" s="26">
        <v>-24.871729828574118</v>
      </c>
      <c r="O236" s="26">
        <v>4.6539774100787572E-2</v>
      </c>
      <c r="P236" s="26">
        <v>0.17729366667710494</v>
      </c>
      <c r="Q236" s="26">
        <v>9.3244914505623222E-2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4.1506545928808779E-2</v>
      </c>
      <c r="W236" s="3">
        <f t="shared" si="32"/>
        <v>0</v>
      </c>
      <c r="X236" s="3">
        <f t="shared" si="33"/>
        <v>0</v>
      </c>
    </row>
    <row r="237" spans="1:24" x14ac:dyDescent="0.25">
      <c r="A237" s="40">
        <v>44237</v>
      </c>
      <c r="B237" s="41">
        <v>11</v>
      </c>
      <c r="C237" s="21" t="str">
        <f t="shared" si="34"/>
        <v>44237_11</v>
      </c>
      <c r="D237" s="26">
        <v>190.6913023970028</v>
      </c>
      <c r="E237" s="26">
        <v>235.9553539788385</v>
      </c>
      <c r="F237" s="26">
        <v>494.5528197963252</v>
      </c>
      <c r="G237" s="26">
        <v>248.86965873737884</v>
      </c>
      <c r="H237" s="26">
        <v>0.22544375649691953</v>
      </c>
      <c r="I237" s="26">
        <v>2.6937230630588211</v>
      </c>
      <c r="J237" s="26">
        <v>0.52021981031678532</v>
      </c>
      <c r="K237" s="26">
        <v>-11.487430476070145</v>
      </c>
      <c r="L237" s="26">
        <v>-7.508695003524446</v>
      </c>
      <c r="M237" s="26">
        <v>-18.358066056862057</v>
      </c>
      <c r="N237" s="26">
        <v>-16.641115271563699</v>
      </c>
      <c r="O237" s="26">
        <v>6.0231218462537907E-2</v>
      </c>
      <c r="P237" s="26">
        <v>0.27486489118646995</v>
      </c>
      <c r="Q237" s="26">
        <v>0.12452698122078353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0.1339048371237708</v>
      </c>
      <c r="W237" s="3">
        <f t="shared" si="32"/>
        <v>0</v>
      </c>
      <c r="X237" s="3">
        <f t="shared" si="33"/>
        <v>0.18113133840912213</v>
      </c>
    </row>
    <row r="238" spans="1:24" x14ac:dyDescent="0.25">
      <c r="A238" s="40">
        <v>44237</v>
      </c>
      <c r="B238" s="41">
        <v>12</v>
      </c>
      <c r="C238" s="21" t="str">
        <f t="shared" si="34"/>
        <v>44237_12</v>
      </c>
      <c r="D238" s="26">
        <v>201.95372932983452</v>
      </c>
      <c r="E238" s="26">
        <v>250.5626712535435</v>
      </c>
      <c r="F238" s="26">
        <v>524.84260934836459</v>
      </c>
      <c r="G238" s="26">
        <v>264.86545555397834</v>
      </c>
      <c r="H238" s="26">
        <v>0.24219803527240527</v>
      </c>
      <c r="I238" s="26">
        <v>2.8809472452122136</v>
      </c>
      <c r="J238" s="26">
        <v>0.55766756647281768</v>
      </c>
      <c r="K238" s="26">
        <v>-6.1704073285048189</v>
      </c>
      <c r="L238" s="26">
        <v>-0.77482959231195903</v>
      </c>
      <c r="M238" s="26">
        <v>-2.8509329817466216</v>
      </c>
      <c r="N238" s="26">
        <v>-9.5671672049957746</v>
      </c>
      <c r="O238" s="26">
        <v>8.666947274164559E-2</v>
      </c>
      <c r="P238" s="26">
        <v>0.37132720626734106</v>
      </c>
      <c r="Q238" s="26">
        <v>0.18484669473571277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0.43727195242601785</v>
      </c>
      <c r="W238" s="3">
        <f t="shared" si="32"/>
        <v>0</v>
      </c>
      <c r="X238" s="3">
        <f t="shared" si="33"/>
        <v>0.77255469744945826</v>
      </c>
    </row>
    <row r="239" spans="1:24" x14ac:dyDescent="0.25">
      <c r="A239" s="40">
        <v>44237</v>
      </c>
      <c r="B239" s="41">
        <v>13</v>
      </c>
      <c r="C239" s="21" t="str">
        <f t="shared" si="34"/>
        <v>44237_13</v>
      </c>
      <c r="D239" s="26">
        <v>213.20663232022429</v>
      </c>
      <c r="E239" s="26">
        <v>263.25680893669983</v>
      </c>
      <c r="F239" s="26">
        <v>551.89782213251021</v>
      </c>
      <c r="G239" s="26">
        <v>279.59539387716268</v>
      </c>
      <c r="H239" s="26">
        <v>0.24892732222556127</v>
      </c>
      <c r="I239" s="26">
        <v>3.0120147402786555</v>
      </c>
      <c r="J239" s="26">
        <v>0.57171991988376847</v>
      </c>
      <c r="K239" s="26">
        <v>-2.9558173002838073</v>
      </c>
      <c r="L239" s="26">
        <v>2.6186942901426895</v>
      </c>
      <c r="M239" s="26">
        <v>4.6443315275911496</v>
      </c>
      <c r="N239" s="26">
        <v>-5.1978310469982736</v>
      </c>
      <c r="O239" s="26">
        <v>9.5039659148404274E-2</v>
      </c>
      <c r="P239" s="26">
        <v>0.40511371876037378</v>
      </c>
      <c r="Q239" s="26">
        <v>0.20394185045806221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0.54436235958730217</v>
      </c>
      <c r="W239" s="3">
        <f t="shared" si="32"/>
        <v>0</v>
      </c>
      <c r="X239" s="3">
        <f t="shared" si="33"/>
        <v>1.0219215505786601</v>
      </c>
    </row>
    <row r="240" spans="1:24" x14ac:dyDescent="0.25">
      <c r="A240" s="40">
        <v>44237</v>
      </c>
      <c r="B240" s="41">
        <v>14</v>
      </c>
      <c r="C240" s="21" t="str">
        <f t="shared" si="34"/>
        <v>44237_14</v>
      </c>
      <c r="D240" s="26">
        <v>220.99632307990157</v>
      </c>
      <c r="E240" s="26">
        <v>272.68209472006396</v>
      </c>
      <c r="F240" s="26">
        <v>573.3483656115875</v>
      </c>
      <c r="G240" s="26">
        <v>290.98918857784383</v>
      </c>
      <c r="H240" s="26">
        <v>0.25569933907838777</v>
      </c>
      <c r="I240" s="26">
        <v>3.1143581846291246</v>
      </c>
      <c r="J240" s="26">
        <v>0.58677041736651603</v>
      </c>
      <c r="K240" s="26">
        <v>-1.8292429304515618</v>
      </c>
      <c r="L240" s="26">
        <v>3.0367036295575507</v>
      </c>
      <c r="M240" s="26">
        <v>6.0400213560349458</v>
      </c>
      <c r="N240" s="26">
        <v>-3.7638415902549403</v>
      </c>
      <c r="O240" s="26">
        <v>9.7160849845880123E-2</v>
      </c>
      <c r="P240" s="26">
        <v>0.40733515516887175</v>
      </c>
      <c r="Q240" s="26">
        <v>0.2080902205208747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0.55177741584753937</v>
      </c>
      <c r="W240" s="3">
        <f t="shared" si="32"/>
        <v>0</v>
      </c>
      <c r="X240" s="3">
        <f t="shared" si="33"/>
        <v>1.0293901138082981</v>
      </c>
    </row>
    <row r="241" spans="1:24" x14ac:dyDescent="0.25">
      <c r="A241" s="40">
        <v>44237</v>
      </c>
      <c r="B241" s="41">
        <v>15</v>
      </c>
      <c r="C241" s="21" t="str">
        <f t="shared" si="34"/>
        <v>44237_15</v>
      </c>
      <c r="D241" s="26">
        <v>223.55816566139555</v>
      </c>
      <c r="E241" s="26">
        <v>278.43984822611259</v>
      </c>
      <c r="F241" s="26">
        <v>585.41234689817236</v>
      </c>
      <c r="G241" s="26">
        <v>295.01558644065699</v>
      </c>
      <c r="H241" s="26">
        <v>0.2337285309256473</v>
      </c>
      <c r="I241" s="26">
        <v>3.1935959955200066</v>
      </c>
      <c r="J241" s="26">
        <v>0.5369498760885717</v>
      </c>
      <c r="K241" s="26">
        <v>0.12359731976859223</v>
      </c>
      <c r="L241" s="26">
        <v>6.5406895028445637</v>
      </c>
      <c r="M241" s="26">
        <v>13.06089347605338</v>
      </c>
      <c r="N241" s="26">
        <v>-1.0682108859321566</v>
      </c>
      <c r="O241" s="26">
        <v>6.387921307311685E-2</v>
      </c>
      <c r="P241" s="26">
        <v>0.43092405238623949</v>
      </c>
      <c r="Q241" s="26">
        <v>0.13175515244889194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0.15151160141047243</v>
      </c>
      <c r="W241" s="3">
        <f t="shared" si="32"/>
        <v>0</v>
      </c>
      <c r="X241" s="3">
        <f t="shared" si="33"/>
        <v>0.21546126225530346</v>
      </c>
    </row>
    <row r="242" spans="1:24" x14ac:dyDescent="0.25">
      <c r="A242" s="40">
        <v>44237</v>
      </c>
      <c r="B242" s="41">
        <v>16</v>
      </c>
      <c r="C242" s="21" t="str">
        <f t="shared" si="34"/>
        <v>44237_16</v>
      </c>
      <c r="D242" s="26">
        <v>226.87358864495121</v>
      </c>
      <c r="E242" s="26">
        <v>278.80449266959232</v>
      </c>
      <c r="F242" s="26">
        <v>586.05685656131925</v>
      </c>
      <c r="G242" s="26">
        <v>294.70523405889344</v>
      </c>
      <c r="H242" s="26">
        <v>0.23341475378208765</v>
      </c>
      <c r="I242" s="26">
        <v>3.1857566633773162</v>
      </c>
      <c r="J242" s="26">
        <v>0.53762611533628135</v>
      </c>
      <c r="K242" s="26">
        <v>1.1628670353622539</v>
      </c>
      <c r="L242" s="26">
        <v>8.4374472972537795</v>
      </c>
      <c r="M242" s="26">
        <v>16.722139287821982</v>
      </c>
      <c r="N242" s="26">
        <v>-8.093205771147538E-2</v>
      </c>
      <c r="O242" s="26">
        <v>6.1880621119180308E-2</v>
      </c>
      <c r="P242" s="26">
        <v>0.46142592455325387</v>
      </c>
      <c r="Q242" s="26">
        <v>0.1269351002742832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0.13439299901791121</v>
      </c>
      <c r="W242" s="3">
        <f t="shared" si="32"/>
        <v>0</v>
      </c>
      <c r="X242" s="3">
        <f t="shared" si="33"/>
        <v>0.17164154414173913</v>
      </c>
    </row>
    <row r="243" spans="1:24" x14ac:dyDescent="0.25">
      <c r="A243" s="40">
        <v>44237</v>
      </c>
      <c r="B243" s="41">
        <v>17</v>
      </c>
      <c r="C243" s="21" t="str">
        <f t="shared" si="34"/>
        <v>44237_17</v>
      </c>
      <c r="D243" s="26">
        <v>224.50443540091885</v>
      </c>
      <c r="E243" s="26">
        <v>275.82505076168133</v>
      </c>
      <c r="F243" s="26">
        <v>580.33724811575451</v>
      </c>
      <c r="G243" s="26">
        <v>291.4765241742063</v>
      </c>
      <c r="H243" s="26">
        <v>0.21267831257630326</v>
      </c>
      <c r="I243" s="26">
        <v>3.1359975074176312</v>
      </c>
      <c r="J243" s="26">
        <v>0.49048251142556576</v>
      </c>
      <c r="K243" s="26">
        <v>0.62757390892792397</v>
      </c>
      <c r="L243" s="26">
        <v>7.5782937077845416</v>
      </c>
      <c r="M243" s="26">
        <v>15.496618138624758</v>
      </c>
      <c r="N243" s="26">
        <v>-0.78728038111954302</v>
      </c>
      <c r="O243" s="26">
        <v>3.0296643388157921E-2</v>
      </c>
      <c r="P243" s="26">
        <v>0.42038479265284312</v>
      </c>
      <c r="Q243" s="26">
        <v>5.380713441820973E-2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</v>
      </c>
      <c r="W243" s="3">
        <f t="shared" si="32"/>
        <v>0</v>
      </c>
      <c r="X243" s="3">
        <f t="shared" si="33"/>
        <v>0</v>
      </c>
    </row>
    <row r="244" spans="1:24" x14ac:dyDescent="0.25">
      <c r="A244" s="40">
        <v>44237</v>
      </c>
      <c r="B244" s="41">
        <v>18</v>
      </c>
      <c r="C244" s="21" t="str">
        <f t="shared" si="34"/>
        <v>44237_18</v>
      </c>
      <c r="D244" s="26">
        <v>215.24862148264089</v>
      </c>
      <c r="E244" s="26">
        <v>263.98583569633541</v>
      </c>
      <c r="F244" s="26">
        <v>557.13553669363557</v>
      </c>
      <c r="G244" s="26">
        <v>279.55786871645273</v>
      </c>
      <c r="H244" s="26">
        <v>0.21417535491321962</v>
      </c>
      <c r="I244" s="26">
        <v>2.9937939573539403</v>
      </c>
      <c r="J244" s="26">
        <v>0.4914619733018295</v>
      </c>
      <c r="K244" s="26">
        <v>-2.0531956758288565</v>
      </c>
      <c r="L244" s="26">
        <v>3.6535152989974935</v>
      </c>
      <c r="M244" s="26">
        <v>7.9140693196501442</v>
      </c>
      <c r="N244" s="26">
        <v>-4.1304843610789757</v>
      </c>
      <c r="O244" s="26">
        <v>2.6699509184015383E-2</v>
      </c>
      <c r="P244" s="26">
        <v>0.36018144976719974</v>
      </c>
      <c r="Q244" s="26">
        <v>4.5766527608134738E-2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0</v>
      </c>
      <c r="W244" s="3">
        <f t="shared" si="32"/>
        <v>0</v>
      </c>
      <c r="X244" s="3">
        <f t="shared" si="33"/>
        <v>0</v>
      </c>
    </row>
    <row r="245" spans="1:24" x14ac:dyDescent="0.25">
      <c r="A245" s="40">
        <v>44237</v>
      </c>
      <c r="B245" s="41">
        <v>19</v>
      </c>
      <c r="C245" s="21" t="str">
        <f t="shared" si="34"/>
        <v>44237_19</v>
      </c>
      <c r="D245" s="26">
        <v>198.93740855318407</v>
      </c>
      <c r="E245" s="26">
        <v>246.22536376546628</v>
      </c>
      <c r="F245" s="26">
        <v>523.59910382416399</v>
      </c>
      <c r="G245" s="26">
        <v>261.45996949455127</v>
      </c>
      <c r="H245" s="26">
        <v>0.20079573864610484</v>
      </c>
      <c r="I245" s="26">
        <v>2.7967220140842164</v>
      </c>
      <c r="J245" s="26">
        <v>0.46070595676158893</v>
      </c>
      <c r="K245" s="26">
        <v>-12.004816470774228</v>
      </c>
      <c r="L245" s="26">
        <v>-8.3047905002946347</v>
      </c>
      <c r="M245" s="26">
        <v>-17.908102070362681</v>
      </c>
      <c r="N245" s="26">
        <v>-15.24775490833377</v>
      </c>
      <c r="O245" s="26">
        <v>6.1923467629556141E-3</v>
      </c>
      <c r="P245" s="26">
        <v>0.19116861422407794</v>
      </c>
      <c r="Q245" s="26">
        <v>-2.0601857201648158E-4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40">
        <v>44237</v>
      </c>
      <c r="B246" s="41">
        <v>20</v>
      </c>
      <c r="C246" s="21" t="str">
        <f t="shared" si="34"/>
        <v>44237_20</v>
      </c>
      <c r="D246" s="26">
        <v>185.06645943021834</v>
      </c>
      <c r="E246" s="26">
        <v>234.70255723879723</v>
      </c>
      <c r="F246" s="26">
        <v>502.36690636912147</v>
      </c>
      <c r="G246" s="26">
        <v>247.85026907790811</v>
      </c>
      <c r="H246" s="26">
        <v>0.20394170334880926</v>
      </c>
      <c r="I246" s="26">
        <v>2.7476569959150909</v>
      </c>
      <c r="J246" s="26">
        <v>0.46762509457621704</v>
      </c>
      <c r="K246" s="26">
        <v>-18.292913141758142</v>
      </c>
      <c r="L246" s="26">
        <v>-15.310586292911445</v>
      </c>
      <c r="M246" s="26">
        <v>-32.738186043622825</v>
      </c>
      <c r="N246" s="26">
        <v>-22.447354953637678</v>
      </c>
      <c r="O246" s="26">
        <v>1.6292899401517617E-2</v>
      </c>
      <c r="P246" s="26">
        <v>0.10881591216188281</v>
      </c>
      <c r="Q246" s="26">
        <v>2.3488467663289356E-2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40">
        <v>44237</v>
      </c>
      <c r="B247" s="41">
        <v>21</v>
      </c>
      <c r="C247" s="21" t="str">
        <f t="shared" si="34"/>
        <v>44237_21</v>
      </c>
      <c r="D247" s="26">
        <v>180.97446132824908</v>
      </c>
      <c r="E247" s="26">
        <v>233.65534453339359</v>
      </c>
      <c r="F247" s="26">
        <v>503.3480951805592</v>
      </c>
      <c r="G247" s="26">
        <v>245.52519026735385</v>
      </c>
      <c r="H247" s="26">
        <v>0.19637291702622767</v>
      </c>
      <c r="I247" s="26">
        <v>2.7587236906837873</v>
      </c>
      <c r="J247" s="26">
        <v>0.44980988952661383</v>
      </c>
      <c r="K247" s="26">
        <v>-24.802836017432135</v>
      </c>
      <c r="L247" s="26">
        <v>-22.42334788280888</v>
      </c>
      <c r="M247" s="26">
        <v>-47.129291535773795</v>
      </c>
      <c r="N247" s="26">
        <v>-30.417985723543453</v>
      </c>
      <c r="O247" s="26">
        <v>3.00287166913906E-3</v>
      </c>
      <c r="P247" s="26">
        <v>1.2727874710230059E-2</v>
      </c>
      <c r="Q247" s="26">
        <v>-6.1172040915667041E-3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40">
        <v>44237</v>
      </c>
      <c r="B248" s="41">
        <v>22</v>
      </c>
      <c r="C248" s="21" t="str">
        <f t="shared" si="34"/>
        <v>44237_22</v>
      </c>
      <c r="D248" s="26">
        <v>195.8381693019372</v>
      </c>
      <c r="E248" s="26">
        <v>252.21586422334502</v>
      </c>
      <c r="F248" s="26">
        <v>547.53031469308166</v>
      </c>
      <c r="G248" s="26">
        <v>266.93192567626585</v>
      </c>
      <c r="H248" s="26">
        <v>0.24270635433854665</v>
      </c>
      <c r="I248" s="26">
        <v>3.0114360919589975</v>
      </c>
      <c r="J248" s="26">
        <v>0.55323859697679745</v>
      </c>
      <c r="K248" s="26">
        <v>-27.55259550108175</v>
      </c>
      <c r="L248" s="26">
        <v>-25.236913660635761</v>
      </c>
      <c r="M248" s="26">
        <v>-51.264720923872694</v>
      </c>
      <c r="N248" s="26">
        <v>-33.602618681447424</v>
      </c>
      <c r="O248" s="26">
        <v>4.7016321324335354E-3</v>
      </c>
      <c r="P248" s="26">
        <v>-2.3489218964119696E-2</v>
      </c>
      <c r="Q248" s="26">
        <v>-1.7050347273264641E-3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40">
        <v>44237</v>
      </c>
      <c r="B249" s="41">
        <v>23</v>
      </c>
      <c r="C249" s="21" t="str">
        <f t="shared" si="34"/>
        <v>44237_23</v>
      </c>
      <c r="D249" s="26">
        <v>186.14582293422194</v>
      </c>
      <c r="E249" s="26">
        <v>238.52700888366178</v>
      </c>
      <c r="F249" s="26">
        <v>519.67057929719681</v>
      </c>
      <c r="G249" s="26">
        <v>253.49753553124489</v>
      </c>
      <c r="H249" s="26">
        <v>0.23905133470658946</v>
      </c>
      <c r="I249" s="26">
        <v>2.8526140011132486</v>
      </c>
      <c r="J249" s="26">
        <v>0.54882952923343098</v>
      </c>
      <c r="K249" s="26">
        <v>-30.391354307000089</v>
      </c>
      <c r="L249" s="26">
        <v>-29.233153852222671</v>
      </c>
      <c r="M249" s="26">
        <v>-59.481563222562869</v>
      </c>
      <c r="N249" s="26">
        <v>-37.79811707863054</v>
      </c>
      <c r="O249" s="26">
        <v>7.4047035626792906E-3</v>
      </c>
      <c r="P249" s="26">
        <v>-6.6089752589195874E-2</v>
      </c>
      <c r="Q249" s="26">
        <v>4.4108619065994477E-3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40">
        <v>44237</v>
      </c>
      <c r="B250" s="41">
        <v>24</v>
      </c>
      <c r="C250" s="21" t="str">
        <f t="shared" si="34"/>
        <v>44237_24</v>
      </c>
      <c r="D250" s="26">
        <v>169.85883861557264</v>
      </c>
      <c r="E250" s="26">
        <v>216.87275408726137</v>
      </c>
      <c r="F250" s="26">
        <v>472.48448091784809</v>
      </c>
      <c r="G250" s="26">
        <v>230.78059554336633</v>
      </c>
      <c r="H250" s="26">
        <v>0.22556842063873253</v>
      </c>
      <c r="I250" s="26">
        <v>2.5876145806068025</v>
      </c>
      <c r="J250" s="26">
        <v>0.52132303808545266</v>
      </c>
      <c r="K250" s="26">
        <v>-33.641725940362669</v>
      </c>
      <c r="L250" s="26">
        <v>-33.414775071900124</v>
      </c>
      <c r="M250" s="26">
        <v>-68.115203107846298</v>
      </c>
      <c r="N250" s="26">
        <v>-42.10422824435841</v>
      </c>
      <c r="O250" s="26">
        <v>1.2025573252301783E-2</v>
      </c>
      <c r="P250" s="26">
        <v>-0.11685429187781819</v>
      </c>
      <c r="Q250" s="26">
        <v>1.497265752914703E-2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40">
        <v>44238</v>
      </c>
      <c r="B251" s="41">
        <v>1</v>
      </c>
      <c r="C251" s="21" t="str">
        <f t="shared" si="34"/>
        <v>44238_1</v>
      </c>
      <c r="D251" s="26">
        <v>156.86863492263024</v>
      </c>
      <c r="E251" s="26">
        <v>198.01201862162014</v>
      </c>
      <c r="F251" s="26">
        <v>429.21414604536341</v>
      </c>
      <c r="G251" s="26">
        <v>208.50697435814891</v>
      </c>
      <c r="H251" s="26">
        <v>0.20734830845815716</v>
      </c>
      <c r="I251" s="26">
        <v>2.3625012143956758</v>
      </c>
      <c r="J251" s="26">
        <v>0.48297891071588367</v>
      </c>
      <c r="K251" s="26">
        <v>-34.171513273647093</v>
      </c>
      <c r="L251" s="26">
        <v>-34.31088974800975</v>
      </c>
      <c r="M251" s="26">
        <v>-70.049239534071262</v>
      </c>
      <c r="N251" s="26">
        <v>-43.956402983757947</v>
      </c>
      <c r="O251" s="26">
        <v>2.3010114688194618E-2</v>
      </c>
      <c r="P251" s="26">
        <v>-0.11899486889104793</v>
      </c>
      <c r="Q251" s="26">
        <v>3.9459531725857977E-2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40">
        <v>44238</v>
      </c>
      <c r="B252" s="41">
        <v>2</v>
      </c>
      <c r="C252" s="21" t="str">
        <f t="shared" si="34"/>
        <v>44238_2</v>
      </c>
      <c r="D252" s="26">
        <v>135.37212091748489</v>
      </c>
      <c r="E252" s="26">
        <v>168.93942125539431</v>
      </c>
      <c r="F252" s="26">
        <v>365.50685756572</v>
      </c>
      <c r="G252" s="26">
        <v>179.85341313883993</v>
      </c>
      <c r="H252" s="26">
        <v>0.18813403621439967</v>
      </c>
      <c r="I252" s="26">
        <v>2.0167203395789257</v>
      </c>
      <c r="J252" s="26">
        <v>0.44054118168022804</v>
      </c>
      <c r="K252" s="26">
        <v>-37.246949737473386</v>
      </c>
      <c r="L252" s="26">
        <v>-38.773693856585176</v>
      </c>
      <c r="M252" s="26">
        <v>-79.483596150026614</v>
      </c>
      <c r="N252" s="26">
        <v>-47.491876169179903</v>
      </c>
      <c r="O252" s="26">
        <v>2.0555115397647716E-2</v>
      </c>
      <c r="P252" s="26">
        <v>-0.18101819443324796</v>
      </c>
      <c r="Q252" s="26">
        <v>3.38778937067351E-2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40">
        <v>44238</v>
      </c>
      <c r="B253" s="41">
        <v>3</v>
      </c>
      <c r="C253" s="21" t="str">
        <f t="shared" si="34"/>
        <v>44238_3</v>
      </c>
      <c r="D253" s="26">
        <v>126.03273338835942</v>
      </c>
      <c r="E253" s="26">
        <v>155.96980511575359</v>
      </c>
      <c r="F253" s="26">
        <v>335.90284478472506</v>
      </c>
      <c r="G253" s="26">
        <v>166.19959247230381</v>
      </c>
      <c r="H253" s="26">
        <v>0.18530870097639865</v>
      </c>
      <c r="I253" s="26">
        <v>1.8748019873433346</v>
      </c>
      <c r="J253" s="26">
        <v>0.43360350439892853</v>
      </c>
      <c r="K253" s="26">
        <v>-38.533170996927716</v>
      </c>
      <c r="L253" s="26">
        <v>-40.270409243196013</v>
      </c>
      <c r="M253" s="26">
        <v>-82.587072325493978</v>
      </c>
      <c r="N253" s="26">
        <v>-48.883564061477429</v>
      </c>
      <c r="O253" s="26">
        <v>2.0180759471115535E-2</v>
      </c>
      <c r="P253" s="26">
        <v>-0.19707292913557573</v>
      </c>
      <c r="Q253" s="26">
        <v>3.2677228942238248E-2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40">
        <v>44238</v>
      </c>
      <c r="B254" s="41">
        <v>4</v>
      </c>
      <c r="C254" s="21" t="str">
        <f t="shared" si="34"/>
        <v>44238_4</v>
      </c>
      <c r="D254" s="26">
        <v>120.3170614565523</v>
      </c>
      <c r="E254" s="26">
        <v>148.44061577990558</v>
      </c>
      <c r="F254" s="26">
        <v>318.26198543079602</v>
      </c>
      <c r="G254" s="26">
        <v>158.00091497800113</v>
      </c>
      <c r="H254" s="26">
        <v>0.17239771984763289</v>
      </c>
      <c r="I254" s="26">
        <v>1.7951917884529109</v>
      </c>
      <c r="J254" s="26">
        <v>0.40568442445157776</v>
      </c>
      <c r="K254" s="26">
        <v>-39.222640972188643</v>
      </c>
      <c r="L254" s="26">
        <v>-41.006343293521944</v>
      </c>
      <c r="M254" s="26">
        <v>-84.360476164813235</v>
      </c>
      <c r="N254" s="26">
        <v>-49.739877248568682</v>
      </c>
      <c r="O254" s="26">
        <v>1.5830444284774731E-2</v>
      </c>
      <c r="P254" s="26">
        <v>-0.20313912783658195</v>
      </c>
      <c r="Q254" s="26">
        <v>2.2831940422209547E-2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40">
        <v>44238</v>
      </c>
      <c r="B255" s="41">
        <v>5</v>
      </c>
      <c r="C255" s="21" t="str">
        <f t="shared" si="34"/>
        <v>44238_5</v>
      </c>
      <c r="D255" s="26">
        <v>117.30052268041895</v>
      </c>
      <c r="E255" s="26">
        <v>144.86106964490972</v>
      </c>
      <c r="F255" s="26">
        <v>310.65347030863904</v>
      </c>
      <c r="G255" s="26">
        <v>153.65782546661154</v>
      </c>
      <c r="H255" s="26">
        <v>0.17413231472279117</v>
      </c>
      <c r="I255" s="26">
        <v>1.7664573280399838</v>
      </c>
      <c r="J255" s="26">
        <v>0.40935656681632693</v>
      </c>
      <c r="K255" s="26">
        <v>-39.654875308857314</v>
      </c>
      <c r="L255" s="26">
        <v>-41.527604657259658</v>
      </c>
      <c r="M255" s="26">
        <v>-85.138251741832605</v>
      </c>
      <c r="N255" s="26">
        <v>-50.360504907929744</v>
      </c>
      <c r="O255" s="26">
        <v>1.4030867348843399E-2</v>
      </c>
      <c r="P255" s="26">
        <v>-0.2062954516722591</v>
      </c>
      <c r="Q255" s="26">
        <v>1.91785130410011E-2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40">
        <v>44238</v>
      </c>
      <c r="B256" s="41">
        <v>6</v>
      </c>
      <c r="C256" s="21" t="str">
        <f t="shared" si="34"/>
        <v>44238_6</v>
      </c>
      <c r="D256" s="26">
        <v>117.30592609944978</v>
      </c>
      <c r="E256" s="26">
        <v>145.37203255751038</v>
      </c>
      <c r="F256" s="26">
        <v>311.36726801431524</v>
      </c>
      <c r="G256" s="26">
        <v>153.84535046789574</v>
      </c>
      <c r="H256" s="26">
        <v>0.17364789256754867</v>
      </c>
      <c r="I256" s="26">
        <v>1.7782575380069612</v>
      </c>
      <c r="J256" s="26">
        <v>0.40735349098072998</v>
      </c>
      <c r="K256" s="26">
        <v>-39.763455533000979</v>
      </c>
      <c r="L256" s="26">
        <v>-41.804401154381821</v>
      </c>
      <c r="M256" s="26">
        <v>-85.495474546954554</v>
      </c>
      <c r="N256" s="26">
        <v>-50.457143289495477</v>
      </c>
      <c r="O256" s="26">
        <v>8.4193609055583461E-3</v>
      </c>
      <c r="P256" s="26">
        <v>-0.217704991458468</v>
      </c>
      <c r="Q256" s="26">
        <v>6.714036879282472E-3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40">
        <v>44238</v>
      </c>
      <c r="B257" s="41">
        <v>7</v>
      </c>
      <c r="C257" s="21" t="str">
        <f t="shared" si="34"/>
        <v>44238_7</v>
      </c>
      <c r="D257" s="26">
        <v>123.96541480489608</v>
      </c>
      <c r="E257" s="26">
        <v>155.90825825796097</v>
      </c>
      <c r="F257" s="26">
        <v>333.12855078865886</v>
      </c>
      <c r="G257" s="26">
        <v>163.35106753305772</v>
      </c>
      <c r="H257" s="26">
        <v>0.18204282585653156</v>
      </c>
      <c r="I257" s="26">
        <v>1.9048157926139699</v>
      </c>
      <c r="J257" s="26">
        <v>0.42674217012234372</v>
      </c>
      <c r="K257" s="26">
        <v>-38.622770026287029</v>
      </c>
      <c r="L257" s="26">
        <v>-40.42531272822022</v>
      </c>
      <c r="M257" s="26">
        <v>-83.52469738374343</v>
      </c>
      <c r="N257" s="26">
        <v>-49.126839005591279</v>
      </c>
      <c r="O257" s="26">
        <v>1.3662331011946676E-2</v>
      </c>
      <c r="P257" s="26">
        <v>-0.19869201153126359</v>
      </c>
      <c r="Q257" s="26">
        <v>1.8626020167164255E-2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40">
        <v>44238</v>
      </c>
      <c r="B258" s="41">
        <v>8</v>
      </c>
      <c r="C258" s="21" t="str">
        <f t="shared" si="34"/>
        <v>44238_8</v>
      </c>
      <c r="D258" s="26">
        <v>134.49737449109563</v>
      </c>
      <c r="E258" s="26">
        <v>169.43927128462491</v>
      </c>
      <c r="F258" s="26">
        <v>359.9374834614099</v>
      </c>
      <c r="G258" s="26">
        <v>177.33731826075356</v>
      </c>
      <c r="H258" s="26">
        <v>0.16409119297154742</v>
      </c>
      <c r="I258" s="26">
        <v>2.0150263732504774</v>
      </c>
      <c r="J258" s="26">
        <v>0.38466347593796368</v>
      </c>
      <c r="K258" s="26">
        <v>-34.97240403988944</v>
      </c>
      <c r="L258" s="26">
        <v>-36.153019291495809</v>
      </c>
      <c r="M258" s="26">
        <v>-76.184573446198883</v>
      </c>
      <c r="N258" s="26">
        <v>-44.720904048091086</v>
      </c>
      <c r="O258" s="26">
        <v>2.64400755249333E-3</v>
      </c>
      <c r="P258" s="26">
        <v>-0.15358089792167501</v>
      </c>
      <c r="Q258" s="26">
        <v>-7.1570759848227378E-3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40">
        <v>44238</v>
      </c>
      <c r="B259" s="41">
        <v>9</v>
      </c>
      <c r="C259" s="21" t="str">
        <f t="shared" si="34"/>
        <v>44238_9</v>
      </c>
      <c r="D259" s="26">
        <v>153.83984748210855</v>
      </c>
      <c r="E259" s="26">
        <v>193.13408563553776</v>
      </c>
      <c r="F259" s="26">
        <v>407.2040560537265</v>
      </c>
      <c r="G259" s="26">
        <v>201.42738219424302</v>
      </c>
      <c r="H259" s="26">
        <v>0.16804623183254414</v>
      </c>
      <c r="I259" s="26">
        <v>2.2712448233980624</v>
      </c>
      <c r="J259" s="26">
        <v>0.39018236831534225</v>
      </c>
      <c r="K259" s="26">
        <v>-27.80843677909467</v>
      </c>
      <c r="L259" s="26">
        <v>-26.772551834118651</v>
      </c>
      <c r="M259" s="26">
        <v>-57.758331209077845</v>
      </c>
      <c r="N259" s="26">
        <v>-36.342673496952287</v>
      </c>
      <c r="O259" s="26">
        <v>7.0552238527505171E-3</v>
      </c>
      <c r="P259" s="26">
        <v>-2.3796850098826441E-2</v>
      </c>
      <c r="Q259" s="26">
        <v>2.7337931809898988E-3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40">
        <v>44238</v>
      </c>
      <c r="B260" s="41">
        <v>10</v>
      </c>
      <c r="C260" s="21" t="str">
        <f t="shared" si="34"/>
        <v>44238_10</v>
      </c>
      <c r="D260" s="26">
        <v>173.17674440766282</v>
      </c>
      <c r="E260" s="26">
        <v>216.45201240354407</v>
      </c>
      <c r="F260" s="26">
        <v>456.17263093417074</v>
      </c>
      <c r="G260" s="26">
        <v>225.68523424311627</v>
      </c>
      <c r="H260" s="26">
        <v>0.20229974396406225</v>
      </c>
      <c r="I260" s="26">
        <v>2.5645295213303578</v>
      </c>
      <c r="J260" s="26">
        <v>0.46518447315996103</v>
      </c>
      <c r="K260" s="26">
        <v>-20.571435991068526</v>
      </c>
      <c r="L260" s="26">
        <v>-17.497367802061273</v>
      </c>
      <c r="M260" s="26">
        <v>-38.672212145052249</v>
      </c>
      <c r="N260" s="26">
        <v>-27.679305453988135</v>
      </c>
      <c r="O260" s="26">
        <v>3.9934142588675295E-2</v>
      </c>
      <c r="P260" s="26">
        <v>0.1375329364137815</v>
      </c>
      <c r="Q260" s="26">
        <v>7.8326197657135721E-2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</v>
      </c>
      <c r="W260" s="3">
        <f t="shared" si="32"/>
        <v>0</v>
      </c>
      <c r="X260" s="3">
        <f t="shared" si="33"/>
        <v>0</v>
      </c>
    </row>
    <row r="261" spans="1:24" x14ac:dyDescent="0.25">
      <c r="A261" s="40">
        <v>44238</v>
      </c>
      <c r="B261" s="41">
        <v>11</v>
      </c>
      <c r="C261" s="21" t="str">
        <f t="shared" si="34"/>
        <v>44238_11</v>
      </c>
      <c r="D261" s="26">
        <v>185.30137965566044</v>
      </c>
      <c r="E261" s="26">
        <v>229.23568564634502</v>
      </c>
      <c r="F261" s="26">
        <v>483.20794676277853</v>
      </c>
      <c r="G261" s="26">
        <v>240.91577143923888</v>
      </c>
      <c r="H261" s="26">
        <v>0.21546247352749753</v>
      </c>
      <c r="I261" s="26">
        <v>2.6216190224689275</v>
      </c>
      <c r="J261" s="26">
        <v>0.49501053037314369</v>
      </c>
      <c r="K261" s="26">
        <v>-15.850612052330611</v>
      </c>
      <c r="L261" s="26">
        <v>-13.348002377591486</v>
      </c>
      <c r="M261" s="26">
        <v>-30.708339319021682</v>
      </c>
      <c r="N261" s="26">
        <v>-23.086667028353936</v>
      </c>
      <c r="O261" s="26">
        <v>4.996457612913497E-2</v>
      </c>
      <c r="P261" s="26">
        <v>0.21055869326070031</v>
      </c>
      <c r="Q261" s="26">
        <v>0.10070732332743434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6.076981602920839E-2</v>
      </c>
      <c r="W261" s="3">
        <f t="shared" si="32"/>
        <v>0</v>
      </c>
      <c r="X261" s="3">
        <f t="shared" si="33"/>
        <v>1.5079236166559963E-2</v>
      </c>
    </row>
    <row r="262" spans="1:24" x14ac:dyDescent="0.25">
      <c r="A262" s="40">
        <v>44238</v>
      </c>
      <c r="B262" s="41">
        <v>12</v>
      </c>
      <c r="C262" s="21" t="str">
        <f t="shared" si="34"/>
        <v>44238_12</v>
      </c>
      <c r="D262" s="26">
        <v>193.57627821134005</v>
      </c>
      <c r="E262" s="26">
        <v>237.224962342596</v>
      </c>
      <c r="F262" s="26">
        <v>500.13723746648145</v>
      </c>
      <c r="G262" s="26">
        <v>251.15069260638865</v>
      </c>
      <c r="H262" s="26">
        <v>0.22044676577847136</v>
      </c>
      <c r="I262" s="26">
        <v>2.6928543709882526</v>
      </c>
      <c r="J262" s="26">
        <v>0.50564331666130968</v>
      </c>
      <c r="K262" s="26">
        <v>-12.564027127821507</v>
      </c>
      <c r="L262" s="26">
        <v>-10.515068887110735</v>
      </c>
      <c r="M262" s="26">
        <v>-25.082623203982433</v>
      </c>
      <c r="N262" s="26">
        <v>-19.479716307434195</v>
      </c>
      <c r="O262" s="26">
        <v>5.4296436801293535E-2</v>
      </c>
      <c r="P262" s="26">
        <v>0.24791787643742164</v>
      </c>
      <c r="Q262" s="26">
        <v>0.10996908611613429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9.026124067803426E-2</v>
      </c>
      <c r="W262" s="3">
        <f t="shared" si="32"/>
        <v>0</v>
      </c>
      <c r="X262" s="3">
        <f t="shared" si="33"/>
        <v>7.8175858677783122E-2</v>
      </c>
    </row>
    <row r="263" spans="1:24" x14ac:dyDescent="0.25">
      <c r="A263" s="40">
        <v>44238</v>
      </c>
      <c r="B263" s="41">
        <v>13</v>
      </c>
      <c r="C263" s="21" t="str">
        <f t="shared" si="34"/>
        <v>44238_13</v>
      </c>
      <c r="D263" s="26">
        <v>201.32235701712636</v>
      </c>
      <c r="E263" s="26">
        <v>245.12556246733038</v>
      </c>
      <c r="F263" s="26">
        <v>517.46515314883482</v>
      </c>
      <c r="G263" s="26">
        <v>261.38939307305083</v>
      </c>
      <c r="H263" s="26">
        <v>0.22893057772061481</v>
      </c>
      <c r="I263" s="26">
        <v>2.7699838557112235</v>
      </c>
      <c r="J263" s="26">
        <v>0.52376335327341383</v>
      </c>
      <c r="K263" s="26">
        <v>-9.8545293248812449</v>
      </c>
      <c r="L263" s="26">
        <v>-7.8994165757487664</v>
      </c>
      <c r="M263" s="26">
        <v>-19.314058097256833</v>
      </c>
      <c r="N263" s="26">
        <v>-15.781401650635795</v>
      </c>
      <c r="O263" s="26">
        <v>6.0869382664334504E-2</v>
      </c>
      <c r="P263" s="26">
        <v>0.27210017152441951</v>
      </c>
      <c r="Q263" s="26">
        <v>0.12498834665028771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0.13338133114403064</v>
      </c>
      <c r="W263" s="3">
        <f t="shared" si="32"/>
        <v>0</v>
      </c>
      <c r="X263" s="3">
        <f t="shared" si="33"/>
        <v>0.17894408282913449</v>
      </c>
    </row>
    <row r="264" spans="1:24" x14ac:dyDescent="0.25">
      <c r="A264" s="40">
        <v>44238</v>
      </c>
      <c r="B264" s="41">
        <v>14</v>
      </c>
      <c r="C264" s="21" t="str">
        <f t="shared" si="34"/>
        <v>44238_14</v>
      </c>
      <c r="D264" s="26">
        <v>206.19760115775546</v>
      </c>
      <c r="E264" s="26">
        <v>250.25784554516</v>
      </c>
      <c r="F264" s="26">
        <v>529.58007449785237</v>
      </c>
      <c r="G264" s="26">
        <v>268.3275087630812</v>
      </c>
      <c r="H264" s="26">
        <v>0.2398380968953486</v>
      </c>
      <c r="I264" s="26">
        <v>2.8125910987511729</v>
      </c>
      <c r="J264" s="26">
        <v>0.5486993425898663</v>
      </c>
      <c r="K264" s="26">
        <v>-9.1651963199622415</v>
      </c>
      <c r="L264" s="26">
        <v>-7.7735846602317586</v>
      </c>
      <c r="M264" s="26">
        <v>-18.779568275064442</v>
      </c>
      <c r="N264" s="26">
        <v>-15.052828119539253</v>
      </c>
      <c r="O264" s="26">
        <v>7.4725914263020804E-2</v>
      </c>
      <c r="P264" s="26">
        <v>0.27092871859342338</v>
      </c>
      <c r="Q264" s="26">
        <v>0.15564774895962913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0.25626973132044073</v>
      </c>
      <c r="W264" s="3">
        <f t="shared" si="32"/>
        <v>0</v>
      </c>
      <c r="X264" s="3">
        <f t="shared" si="33"/>
        <v>0.40596338674556282</v>
      </c>
    </row>
    <row r="265" spans="1:24" x14ac:dyDescent="0.25">
      <c r="A265" s="40">
        <v>44238</v>
      </c>
      <c r="B265" s="41">
        <v>15</v>
      </c>
      <c r="C265" s="21" t="str">
        <f t="shared" si="34"/>
        <v>44238_15</v>
      </c>
      <c r="D265" s="26">
        <v>206.04550367512178</v>
      </c>
      <c r="E265" s="26">
        <v>252.81438196411921</v>
      </c>
      <c r="F265" s="26">
        <v>534.69268847545379</v>
      </c>
      <c r="G265" s="26">
        <v>268.4327640494331</v>
      </c>
      <c r="H265" s="26">
        <v>0.22855759888738009</v>
      </c>
      <c r="I265" s="26">
        <v>2.8644102444182598</v>
      </c>
      <c r="J265" s="26">
        <v>0.52499317991527228</v>
      </c>
      <c r="K265" s="26">
        <v>-7.5788005086432708</v>
      </c>
      <c r="L265" s="26">
        <v>-4.5117718419715676</v>
      </c>
      <c r="M265" s="26">
        <v>-12.31425802179513</v>
      </c>
      <c r="N265" s="26">
        <v>-12.923172498944563</v>
      </c>
      <c r="O265" s="26">
        <v>6.2646647734395947E-2</v>
      </c>
      <c r="P265" s="26">
        <v>0.31168234409831586</v>
      </c>
      <c r="Q265" s="26">
        <v>0.128594891470561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0.14975733652304291</v>
      </c>
      <c r="W265" s="3">
        <f t="shared" si="32"/>
        <v>0</v>
      </c>
      <c r="X265" s="3">
        <f t="shared" si="33"/>
        <v>0.20866168727602025</v>
      </c>
    </row>
    <row r="266" spans="1:24" x14ac:dyDescent="0.25">
      <c r="A266" s="40">
        <v>44238</v>
      </c>
      <c r="B266" s="41">
        <v>16</v>
      </c>
      <c r="C266" s="21" t="str">
        <f t="shared" si="34"/>
        <v>44238_16</v>
      </c>
      <c r="D266" s="26">
        <v>203.87797585355179</v>
      </c>
      <c r="E266" s="26">
        <v>250.63678389298659</v>
      </c>
      <c r="F266" s="26">
        <v>528.72371007944355</v>
      </c>
      <c r="G266" s="26">
        <v>264.48673697015886</v>
      </c>
      <c r="H266" s="26">
        <v>0.22191389391823074</v>
      </c>
      <c r="I266" s="26">
        <v>2.8650279359525226</v>
      </c>
      <c r="J266" s="26">
        <v>0.51103237483975716</v>
      </c>
      <c r="K266" s="26">
        <v>-7.3863806069204978</v>
      </c>
      <c r="L266" s="26">
        <v>-3.5867790685379046</v>
      </c>
      <c r="M266" s="26">
        <v>-10.361801816145999</v>
      </c>
      <c r="N266" s="26">
        <v>-12.692154413210552</v>
      </c>
      <c r="O266" s="26">
        <v>5.4359844113687383E-2</v>
      </c>
      <c r="P266" s="26">
        <v>0.32330712340296197</v>
      </c>
      <c r="Q266" s="26">
        <v>0.10970395261180088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8.8227188713554602E-2</v>
      </c>
      <c r="W266" s="3">
        <f t="shared" si="32"/>
        <v>0</v>
      </c>
      <c r="X266" s="3">
        <f t="shared" si="33"/>
        <v>6.6300194804560675E-2</v>
      </c>
    </row>
    <row r="267" spans="1:24" x14ac:dyDescent="0.25">
      <c r="A267" s="40">
        <v>44238</v>
      </c>
      <c r="B267" s="41">
        <v>17</v>
      </c>
      <c r="C267" s="21" t="str">
        <f t="shared" si="34"/>
        <v>44238_17</v>
      </c>
      <c r="D267" s="26">
        <v>199.79335720965426</v>
      </c>
      <c r="E267" s="26">
        <v>245.4625906680759</v>
      </c>
      <c r="F267" s="26">
        <v>517.23103545417086</v>
      </c>
      <c r="G267" s="26">
        <v>258.89092514551436</v>
      </c>
      <c r="H267" s="26">
        <v>0.19814303533724631</v>
      </c>
      <c r="I267" s="26">
        <v>2.8165634171148515</v>
      </c>
      <c r="J267" s="26">
        <v>0.45635277285492509</v>
      </c>
      <c r="K267" s="26">
        <v>-8.112855871956727</v>
      </c>
      <c r="L267" s="26">
        <v>-4.8439428214313578</v>
      </c>
      <c r="M267" s="26">
        <v>-12.707653133938095</v>
      </c>
      <c r="N267" s="26">
        <v>-13.533008564333606</v>
      </c>
      <c r="O267" s="26">
        <v>2.4583754073282733E-2</v>
      </c>
      <c r="P267" s="26">
        <v>0.28905590114784574</v>
      </c>
      <c r="Q267" s="26">
        <v>4.0604300325214587E-2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0</v>
      </c>
      <c r="W267" s="3">
        <f t="shared" ref="W267:W330" si="40">MAX(0,(P267-I267*0.2)*$T$5)+MAX(0,(P267-I267*0.3)*($U$5-$T$5))+MAX(0,(P267-I267*0.5)*($W$5-$V$5))+MAX(0,(P267-I267*0.8)*($X$5-$W$5))</f>
        <v>0</v>
      </c>
      <c r="X267" s="3">
        <f t="shared" ref="X267:X330" si="41">MAX(0,(Q267-J267*0.2)*$T$5)+MAX(0,(Q267-J267*0.3)*($U$5-$T$5))+MAX(0,(Q267-J267*0.5)*($W$5-$V$5))+MAX(0,(Q267-J267*0.8)*($X$5-$W$5))</f>
        <v>0</v>
      </c>
    </row>
    <row r="268" spans="1:24" x14ac:dyDescent="0.25">
      <c r="A268" s="40">
        <v>44238</v>
      </c>
      <c r="B268" s="41">
        <v>18</v>
      </c>
      <c r="C268" s="21" t="str">
        <f t="shared" ref="C268:C331" si="42">CONCATENATE(A268,"_",B268)</f>
        <v>44238_18</v>
      </c>
      <c r="D268" s="26">
        <v>191.93475948871287</v>
      </c>
      <c r="E268" s="26">
        <v>235.5837985190374</v>
      </c>
      <c r="F268" s="26">
        <v>499.0675521323974</v>
      </c>
      <c r="G268" s="26">
        <v>249.62103296058172</v>
      </c>
      <c r="H268" s="26">
        <v>0.20329211236137679</v>
      </c>
      <c r="I268" s="26">
        <v>2.6900670090941623</v>
      </c>
      <c r="J268" s="26">
        <v>0.46776816287475204</v>
      </c>
      <c r="K268" s="26">
        <v>-11.92970338428648</v>
      </c>
      <c r="L268" s="26">
        <v>-10.164437377445507</v>
      </c>
      <c r="M268" s="26">
        <v>-22.836773550867562</v>
      </c>
      <c r="N268" s="26">
        <v>-17.867271319913705</v>
      </c>
      <c r="O268" s="26">
        <v>1.9596180362788963E-2</v>
      </c>
      <c r="P268" s="26">
        <v>0.20100500918534964</v>
      </c>
      <c r="Q268" s="26">
        <v>3.0137179426770053E-2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0</v>
      </c>
      <c r="W268" s="3">
        <f t="shared" si="40"/>
        <v>0</v>
      </c>
      <c r="X268" s="3">
        <f t="shared" si="41"/>
        <v>0</v>
      </c>
    </row>
    <row r="269" spans="1:24" x14ac:dyDescent="0.25">
      <c r="A269" s="40">
        <v>44238</v>
      </c>
      <c r="B269" s="41">
        <v>19</v>
      </c>
      <c r="C269" s="21" t="str">
        <f t="shared" si="42"/>
        <v>44238_19</v>
      </c>
      <c r="D269" s="26">
        <v>178.64533511488875</v>
      </c>
      <c r="E269" s="26">
        <v>221.83186851246202</v>
      </c>
      <c r="F269" s="26">
        <v>472.75342971238712</v>
      </c>
      <c r="G269" s="26">
        <v>235.20943859989663</v>
      </c>
      <c r="H269" s="26">
        <v>0.19195971589631436</v>
      </c>
      <c r="I269" s="26">
        <v>2.5382289992108218</v>
      </c>
      <c r="J269" s="26">
        <v>0.44085282053221281</v>
      </c>
      <c r="K269" s="26">
        <v>-19.682720098520516</v>
      </c>
      <c r="L269" s="26">
        <v>-19.372586472133705</v>
      </c>
      <c r="M269" s="26">
        <v>-42.586819753746198</v>
      </c>
      <c r="N269" s="26">
        <v>-26.990080778888707</v>
      </c>
      <c r="O269" s="26">
        <v>3.6567806124062664E-4</v>
      </c>
      <c r="P269" s="26">
        <v>6.0808924737052336E-2</v>
      </c>
      <c r="Q269" s="26">
        <v>-1.3305601558785608E-2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40">
        <v>44238</v>
      </c>
      <c r="B270" s="41">
        <v>20</v>
      </c>
      <c r="C270" s="21" t="str">
        <f t="shared" si="42"/>
        <v>44238_20</v>
      </c>
      <c r="D270" s="26">
        <v>169.01509771329759</v>
      </c>
      <c r="E270" s="26">
        <v>215.79285581350325</v>
      </c>
      <c r="F270" s="26">
        <v>463.63046452916819</v>
      </c>
      <c r="G270" s="26">
        <v>227.38285780116678</v>
      </c>
      <c r="H270" s="26">
        <v>0.18199866959391711</v>
      </c>
      <c r="I270" s="26">
        <v>2.5489320983310533</v>
      </c>
      <c r="J270" s="26">
        <v>0.41722996142419028</v>
      </c>
      <c r="K270" s="26">
        <v>-26.04764626046537</v>
      </c>
      <c r="L270" s="26">
        <v>-25.252407855683298</v>
      </c>
      <c r="M270" s="26">
        <v>-54.603036550847349</v>
      </c>
      <c r="N270" s="26">
        <v>-33.320675157349186</v>
      </c>
      <c r="O270" s="26">
        <v>-6.0408468947668638E-3</v>
      </c>
      <c r="P270" s="26">
        <v>-1.5040402780373413E-3</v>
      </c>
      <c r="Q270" s="26">
        <v>-2.7717251961813075E-2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40">
        <v>44238</v>
      </c>
      <c r="B271" s="41">
        <v>21</v>
      </c>
      <c r="C271" s="21" t="str">
        <f t="shared" si="42"/>
        <v>44238_21</v>
      </c>
      <c r="D271" s="26">
        <v>170.41657171188695</v>
      </c>
      <c r="E271" s="26">
        <v>221.68609227195404</v>
      </c>
      <c r="F271" s="26">
        <v>479.84465803730552</v>
      </c>
      <c r="G271" s="26">
        <v>232.82752056777682</v>
      </c>
      <c r="H271" s="26">
        <v>0.19777074992415258</v>
      </c>
      <c r="I271" s="26">
        <v>2.6580568031823439</v>
      </c>
      <c r="J271" s="26">
        <v>0.45101733876505001</v>
      </c>
      <c r="K271" s="26">
        <v>-23.836074252791128</v>
      </c>
      <c r="L271" s="26">
        <v>-22.64963641950574</v>
      </c>
      <c r="M271" s="26">
        <v>-47.253413519468722</v>
      </c>
      <c r="N271" s="26">
        <v>-29.314296895633294</v>
      </c>
      <c r="O271" s="26">
        <v>-9.2157858652347942E-3</v>
      </c>
      <c r="P271" s="26">
        <v>-1.224989755044636E-2</v>
      </c>
      <c r="Q271" s="26">
        <v>-3.386830790651589E-2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40">
        <v>44238</v>
      </c>
      <c r="B272" s="41">
        <v>22</v>
      </c>
      <c r="C272" s="21" t="str">
        <f t="shared" si="42"/>
        <v>44238_22</v>
      </c>
      <c r="D272" s="26">
        <v>184.48834607235491</v>
      </c>
      <c r="E272" s="26">
        <v>240.85376749342848</v>
      </c>
      <c r="F272" s="26">
        <v>523.2989218118438</v>
      </c>
      <c r="G272" s="26">
        <v>253.44289488595467</v>
      </c>
      <c r="H272" s="26">
        <v>0.24303268780312276</v>
      </c>
      <c r="I272" s="26">
        <v>2.9182617040303414</v>
      </c>
      <c r="J272" s="26">
        <v>0.55255130783506279</v>
      </c>
      <c r="K272" s="26">
        <v>-17.425819365039494</v>
      </c>
      <c r="L272" s="26">
        <v>-14.939566563889832</v>
      </c>
      <c r="M272" s="26">
        <v>-29.388519290296568</v>
      </c>
      <c r="N272" s="26">
        <v>-19.915008620227137</v>
      </c>
      <c r="O272" s="26">
        <v>-1.6809097469683981E-2</v>
      </c>
      <c r="P272" s="26">
        <v>2.3850483887705144E-2</v>
      </c>
      <c r="Q272" s="26">
        <v>-5.0282136085215069E-2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40">
        <v>44238</v>
      </c>
      <c r="B273" s="41">
        <v>23</v>
      </c>
      <c r="C273" s="21" t="str">
        <f t="shared" si="42"/>
        <v>44238_23</v>
      </c>
      <c r="D273" s="26">
        <v>175.79794247253432</v>
      </c>
      <c r="E273" s="26">
        <v>230.21945958118621</v>
      </c>
      <c r="F273" s="26">
        <v>501.13774502932711</v>
      </c>
      <c r="G273" s="26">
        <v>241.33146170395193</v>
      </c>
      <c r="H273" s="26">
        <v>0.22964071716782922</v>
      </c>
      <c r="I273" s="26">
        <v>2.7865717501289242</v>
      </c>
      <c r="J273" s="26">
        <v>0.52473333287775115</v>
      </c>
      <c r="K273" s="26">
        <v>-18.850649325703781</v>
      </c>
      <c r="L273" s="26">
        <v>-16.559865048574341</v>
      </c>
      <c r="M273" s="26">
        <v>-32.073510983506551</v>
      </c>
      <c r="N273" s="26">
        <v>-22.038040660026848</v>
      </c>
      <c r="O273" s="26">
        <v>-1.8212022891628338E-2</v>
      </c>
      <c r="P273" s="26">
        <v>-1.5792238309632872E-3</v>
      </c>
      <c r="Q273" s="26">
        <v>-5.3578058323197383E-2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40">
        <v>44238</v>
      </c>
      <c r="B274" s="41">
        <v>24</v>
      </c>
      <c r="C274" s="21" t="str">
        <f t="shared" si="42"/>
        <v>44238_24</v>
      </c>
      <c r="D274" s="26">
        <v>161.15438582238085</v>
      </c>
      <c r="E274" s="26">
        <v>209.34501931789214</v>
      </c>
      <c r="F274" s="26">
        <v>455.77527421727802</v>
      </c>
      <c r="G274" s="26">
        <v>219.9687654122614</v>
      </c>
      <c r="H274" s="26">
        <v>0.21439499128330902</v>
      </c>
      <c r="I274" s="26">
        <v>2.5340246262577604</v>
      </c>
      <c r="J274" s="26">
        <v>0.49317511346630932</v>
      </c>
      <c r="K274" s="26">
        <v>-20.980579296962024</v>
      </c>
      <c r="L274" s="26">
        <v>-19.600709295403021</v>
      </c>
      <c r="M274" s="26">
        <v>-38.620474666955069</v>
      </c>
      <c r="N274" s="26">
        <v>-25.215778637352127</v>
      </c>
      <c r="O274" s="26">
        <v>-1.2464101911045468E-2</v>
      </c>
      <c r="P274" s="26">
        <v>-3.0935361104747275E-2</v>
      </c>
      <c r="Q274" s="26">
        <v>-4.0978258251061411E-2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40">
        <v>44239</v>
      </c>
      <c r="B275" s="41">
        <v>1</v>
      </c>
      <c r="C275" s="21" t="str">
        <f t="shared" si="42"/>
        <v>44239_1</v>
      </c>
      <c r="D275" s="26">
        <v>144.30628353445007</v>
      </c>
      <c r="E275" s="26">
        <v>185.80525047282705</v>
      </c>
      <c r="F275" s="26">
        <v>401.77822754898261</v>
      </c>
      <c r="G275" s="26">
        <v>194.74453926255734</v>
      </c>
      <c r="H275" s="26">
        <v>0.19005317275568623</v>
      </c>
      <c r="I275" s="26">
        <v>2.2505729540140913</v>
      </c>
      <c r="J275" s="26">
        <v>0.44287549426325223</v>
      </c>
      <c r="K275" s="26">
        <v>-19.680574214416577</v>
      </c>
      <c r="L275" s="26">
        <v>-17.000098820145574</v>
      </c>
      <c r="M275" s="26">
        <v>-32.581250739953937</v>
      </c>
      <c r="N275" s="26">
        <v>-22.334973687193436</v>
      </c>
      <c r="O275" s="26">
        <v>-1.2768310913082594E-2</v>
      </c>
      <c r="P275" s="26">
        <v>-3.0080319330683669E-2</v>
      </c>
      <c r="Q275" s="26">
        <v>-4.2287261781718113E-2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40">
        <v>44239</v>
      </c>
      <c r="B276" s="41">
        <v>2</v>
      </c>
      <c r="C276" s="21" t="str">
        <f t="shared" si="42"/>
        <v>44239_2</v>
      </c>
      <c r="D276" s="26">
        <v>131.05958006573493</v>
      </c>
      <c r="E276" s="26">
        <v>166.86332902959705</v>
      </c>
      <c r="F276" s="26">
        <v>358.91676400643763</v>
      </c>
      <c r="G276" s="26">
        <v>174.86290380525779</v>
      </c>
      <c r="H276" s="26">
        <v>0.17861332888273351</v>
      </c>
      <c r="I276" s="26">
        <v>2.0329525312096126</v>
      </c>
      <c r="J276" s="26">
        <v>0.41831102852173663</v>
      </c>
      <c r="K276" s="26">
        <v>-19.655495457026532</v>
      </c>
      <c r="L276" s="26">
        <v>-17.075389743595561</v>
      </c>
      <c r="M276" s="26">
        <v>-33.035784981546122</v>
      </c>
      <c r="N276" s="26">
        <v>-22.220735303918886</v>
      </c>
      <c r="O276" s="26">
        <v>-1.0919226039760891E-2</v>
      </c>
      <c r="P276" s="26">
        <v>-3.4865211237350285E-2</v>
      </c>
      <c r="Q276" s="26">
        <v>-3.8288821285752533E-2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40">
        <v>44239</v>
      </c>
      <c r="B277" s="41">
        <v>3</v>
      </c>
      <c r="C277" s="21" t="str">
        <f t="shared" si="42"/>
        <v>44239_3</v>
      </c>
      <c r="D277" s="26">
        <v>122.80986920821701</v>
      </c>
      <c r="E277" s="26">
        <v>155.03651727464728</v>
      </c>
      <c r="F277" s="26">
        <v>332.57903319905739</v>
      </c>
      <c r="G277" s="26">
        <v>162.57864395174187</v>
      </c>
      <c r="H277" s="26">
        <v>0.1731452557167753</v>
      </c>
      <c r="I277" s="26">
        <v>1.8987587955823071</v>
      </c>
      <c r="J277" s="26">
        <v>0.40594286899459375</v>
      </c>
      <c r="K277" s="26">
        <v>-19.563721120629722</v>
      </c>
      <c r="L277" s="26">
        <v>-16.962642158659964</v>
      </c>
      <c r="M277" s="26">
        <v>-32.332027715296242</v>
      </c>
      <c r="N277" s="26">
        <v>-22.071576460607801</v>
      </c>
      <c r="O277" s="26">
        <v>-7.2886965660418253E-3</v>
      </c>
      <c r="P277" s="26">
        <v>-3.2310360533553281E-2</v>
      </c>
      <c r="Q277" s="26">
        <v>-3.0313637605757261E-2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40">
        <v>44239</v>
      </c>
      <c r="B278" s="41">
        <v>4</v>
      </c>
      <c r="C278" s="21" t="str">
        <f t="shared" si="42"/>
        <v>44239_4</v>
      </c>
      <c r="D278" s="26">
        <v>117.78497650461057</v>
      </c>
      <c r="E278" s="26">
        <v>147.9753497331715</v>
      </c>
      <c r="F278" s="26">
        <v>315.40072462151181</v>
      </c>
      <c r="G278" s="26">
        <v>155.18094901894287</v>
      </c>
      <c r="H278" s="26">
        <v>0.17127067686864134</v>
      </c>
      <c r="I278" s="26">
        <v>1.8240031595509447</v>
      </c>
      <c r="J278" s="26">
        <v>0.4018874492543118</v>
      </c>
      <c r="K278" s="26">
        <v>-20.096170091463144</v>
      </c>
      <c r="L278" s="26">
        <v>-17.415550262728267</v>
      </c>
      <c r="M278" s="26">
        <v>-33.37861115525719</v>
      </c>
      <c r="N278" s="26">
        <v>-22.680080673731762</v>
      </c>
      <c r="O278" s="26">
        <v>-6.2759509023163074E-3</v>
      </c>
      <c r="P278" s="26">
        <v>-3.8097400605664529E-2</v>
      </c>
      <c r="Q278" s="26">
        <v>-2.8194874804290178E-2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40">
        <v>44239</v>
      </c>
      <c r="B279" s="41">
        <v>5</v>
      </c>
      <c r="C279" s="21" t="str">
        <f t="shared" si="42"/>
        <v>44239_5</v>
      </c>
      <c r="D279" s="26">
        <v>114.85533830445245</v>
      </c>
      <c r="E279" s="26">
        <v>144.31020208443181</v>
      </c>
      <c r="F279" s="26">
        <v>308.21127487292006</v>
      </c>
      <c r="G279" s="26">
        <v>151.14892289171425</v>
      </c>
      <c r="H279" s="26">
        <v>0.15899781665592999</v>
      </c>
      <c r="I279" s="26">
        <v>1.7705611154389598</v>
      </c>
      <c r="J279" s="26">
        <v>0.37521143410767754</v>
      </c>
      <c r="K279" s="26">
        <v>-20.666466636642298</v>
      </c>
      <c r="L279" s="26">
        <v>-18.173490428740447</v>
      </c>
      <c r="M279" s="26">
        <v>-34.292342870408987</v>
      </c>
      <c r="N279" s="26">
        <v>-23.321300423847205</v>
      </c>
      <c r="O279" s="26">
        <v>-1.6337025059169348E-2</v>
      </c>
      <c r="P279" s="26">
        <v>-6.0320379222810451E-2</v>
      </c>
      <c r="Q279" s="26">
        <v>-5.0174544567924695E-2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40">
        <v>44239</v>
      </c>
      <c r="B280" s="41">
        <v>6</v>
      </c>
      <c r="C280" s="21" t="str">
        <f t="shared" si="42"/>
        <v>44239_6</v>
      </c>
      <c r="D280" s="26">
        <v>115.53888999165494</v>
      </c>
      <c r="E280" s="26">
        <v>145.76704317208285</v>
      </c>
      <c r="F280" s="26">
        <v>311.53031421779087</v>
      </c>
      <c r="G280" s="26">
        <v>152.31823629236666</v>
      </c>
      <c r="H280" s="26">
        <v>0.16233921212998184</v>
      </c>
      <c r="I280" s="26">
        <v>1.7875974182668308</v>
      </c>
      <c r="J280" s="26">
        <v>0.38135034029859272</v>
      </c>
      <c r="K280" s="26">
        <v>-20.639572304972084</v>
      </c>
      <c r="L280" s="26">
        <v>-18.260628539306392</v>
      </c>
      <c r="M280" s="26">
        <v>-34.218480496540444</v>
      </c>
      <c r="N280" s="26">
        <v>-23.25079750944311</v>
      </c>
      <c r="O280" s="26">
        <v>-1.406524255184791E-2</v>
      </c>
      <c r="P280" s="26">
        <v>-6.3947213102786143E-2</v>
      </c>
      <c r="Q280" s="26">
        <v>-4.5219928840367581E-2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40">
        <v>44239</v>
      </c>
      <c r="B281" s="41">
        <v>7</v>
      </c>
      <c r="C281" s="21" t="str">
        <f t="shared" si="42"/>
        <v>44239_7</v>
      </c>
      <c r="D281" s="26">
        <v>122.23549339373594</v>
      </c>
      <c r="E281" s="26">
        <v>155.07286048339981</v>
      </c>
      <c r="F281" s="26">
        <v>330.99252704060211</v>
      </c>
      <c r="G281" s="26">
        <v>161.69256405863206</v>
      </c>
      <c r="H281" s="26">
        <v>0.16424978845248148</v>
      </c>
      <c r="I281" s="26">
        <v>1.8969085838618498</v>
      </c>
      <c r="J281" s="26">
        <v>0.38592006770958098</v>
      </c>
      <c r="K281" s="26">
        <v>-21.104252684828037</v>
      </c>
      <c r="L281" s="26">
        <v>-19.66690996025331</v>
      </c>
      <c r="M281" s="26">
        <v>-38.316542338142732</v>
      </c>
      <c r="N281" s="26">
        <v>-24.501750472569899</v>
      </c>
      <c r="O281" s="26">
        <v>-1.6425243237160513E-2</v>
      </c>
      <c r="P281" s="26">
        <v>-7.1494048778953073E-2</v>
      </c>
      <c r="Q281" s="26">
        <v>-5.083413755777124E-2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40">
        <v>44239</v>
      </c>
      <c r="B282" s="41">
        <v>8</v>
      </c>
      <c r="C282" s="21" t="str">
        <f t="shared" si="42"/>
        <v>44239_8</v>
      </c>
      <c r="D282" s="26">
        <v>135.34404152529899</v>
      </c>
      <c r="E282" s="26">
        <v>170.69207412977383</v>
      </c>
      <c r="F282" s="26">
        <v>361.87427536568094</v>
      </c>
      <c r="G282" s="26">
        <v>178.49006905243195</v>
      </c>
      <c r="H282" s="26">
        <v>0.15599809139982895</v>
      </c>
      <c r="I282" s="26">
        <v>2.0403818558436924</v>
      </c>
      <c r="J282" s="26">
        <v>0.36588238483402707</v>
      </c>
      <c r="K282" s="26">
        <v>-20.1134806373611</v>
      </c>
      <c r="L282" s="26">
        <v>-20.144788209761977</v>
      </c>
      <c r="M282" s="26">
        <v>-41.804203633006978</v>
      </c>
      <c r="N282" s="26">
        <v>-25.191613775313879</v>
      </c>
      <c r="O282" s="26">
        <v>-1.4139442319585332E-2</v>
      </c>
      <c r="P282" s="26">
        <v>-5.3230085566912305E-2</v>
      </c>
      <c r="Q282" s="26">
        <v>-4.5135905404969506E-2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40">
        <v>44239</v>
      </c>
      <c r="B283" s="41">
        <v>9</v>
      </c>
      <c r="C283" s="21" t="str">
        <f t="shared" si="42"/>
        <v>44239_9</v>
      </c>
      <c r="D283" s="26">
        <v>154.43302499583697</v>
      </c>
      <c r="E283" s="26">
        <v>194.82828768381637</v>
      </c>
      <c r="F283" s="26">
        <v>410.17098717609974</v>
      </c>
      <c r="G283" s="26">
        <v>202.87463135113612</v>
      </c>
      <c r="H283" s="26">
        <v>0.16275782777063402</v>
      </c>
      <c r="I283" s="26">
        <v>2.3156365246863677</v>
      </c>
      <c r="J283" s="26">
        <v>0.37910942369208139</v>
      </c>
      <c r="K283" s="26">
        <v>-13.301539304869682</v>
      </c>
      <c r="L283" s="26">
        <v>-10.781801318209538</v>
      </c>
      <c r="M283" s="26">
        <v>-23.715447757028652</v>
      </c>
      <c r="N283" s="26">
        <v>-16.922628320477248</v>
      </c>
      <c r="O283" s="26">
        <v>-8.5972991345115088E-3</v>
      </c>
      <c r="P283" s="26">
        <v>8.7218349837567113E-2</v>
      </c>
      <c r="Q283" s="26">
        <v>-3.2597695240219868E-2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40">
        <v>44239</v>
      </c>
      <c r="B284" s="41">
        <v>10</v>
      </c>
      <c r="C284" s="21" t="str">
        <f t="shared" si="42"/>
        <v>44239_10</v>
      </c>
      <c r="D284" s="26">
        <v>173.56465221112995</v>
      </c>
      <c r="E284" s="26">
        <v>217.63055486716573</v>
      </c>
      <c r="F284" s="26">
        <v>457.73291307555928</v>
      </c>
      <c r="G284" s="26">
        <v>227.0345686194035</v>
      </c>
      <c r="H284" s="26">
        <v>0.19432312742481908</v>
      </c>
      <c r="I284" s="26">
        <v>2.5735926073287936</v>
      </c>
      <c r="J284" s="26">
        <v>0.44861005898083894</v>
      </c>
      <c r="K284" s="26">
        <v>-6.9650071759345193</v>
      </c>
      <c r="L284" s="26">
        <v>-2.66057025027441</v>
      </c>
      <c r="M284" s="26">
        <v>-7.7283533377226847</v>
      </c>
      <c r="N284" s="26">
        <v>-9.3752801512306903</v>
      </c>
      <c r="O284" s="26">
        <v>3.1042408383585414E-2</v>
      </c>
      <c r="P284" s="26">
        <v>0.23526213642599969</v>
      </c>
      <c r="Q284" s="26">
        <v>5.6655451703424738E-2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0</v>
      </c>
      <c r="W284" s="3">
        <f t="shared" si="40"/>
        <v>0</v>
      </c>
      <c r="X284" s="3">
        <f t="shared" si="41"/>
        <v>0</v>
      </c>
    </row>
    <row r="285" spans="1:24" x14ac:dyDescent="0.25">
      <c r="A285" s="40">
        <v>44239</v>
      </c>
      <c r="B285" s="41">
        <v>11</v>
      </c>
      <c r="C285" s="21" t="str">
        <f t="shared" si="42"/>
        <v>44239_11</v>
      </c>
      <c r="D285" s="26">
        <v>185.64004993675741</v>
      </c>
      <c r="E285" s="26">
        <v>230.86781664214999</v>
      </c>
      <c r="F285" s="26">
        <v>486.65273959685896</v>
      </c>
      <c r="G285" s="26">
        <v>242.0830412082388</v>
      </c>
      <c r="H285" s="26">
        <v>0.21652330504790007</v>
      </c>
      <c r="I285" s="26">
        <v>2.662917996787753</v>
      </c>
      <c r="J285" s="26">
        <v>0.49892285303192491</v>
      </c>
      <c r="K285" s="26">
        <v>-1.4993216431365672</v>
      </c>
      <c r="L285" s="26">
        <v>3.1899591464777259</v>
      </c>
      <c r="M285" s="26">
        <v>4.3049997794761783</v>
      </c>
      <c r="N285" s="26">
        <v>-3.7064105896439474</v>
      </c>
      <c r="O285" s="26">
        <v>4.9592551985208122E-2</v>
      </c>
      <c r="P285" s="26">
        <v>0.34995362083588033</v>
      </c>
      <c r="Q285" s="26">
        <v>9.9229781634147043E-2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5.5603819897479319E-2</v>
      </c>
      <c r="W285" s="3">
        <f t="shared" si="40"/>
        <v>0</v>
      </c>
      <c r="X285" s="3">
        <f t="shared" si="41"/>
        <v>0</v>
      </c>
    </row>
    <row r="286" spans="1:24" x14ac:dyDescent="0.25">
      <c r="A286" s="40">
        <v>44239</v>
      </c>
      <c r="B286" s="41">
        <v>12</v>
      </c>
      <c r="C286" s="21" t="str">
        <f t="shared" si="42"/>
        <v>44239_12</v>
      </c>
      <c r="D286" s="26">
        <v>193.37730573209424</v>
      </c>
      <c r="E286" s="26">
        <v>238.87336443228122</v>
      </c>
      <c r="F286" s="26">
        <v>503.06019345218169</v>
      </c>
      <c r="G286" s="26">
        <v>251.08279211947064</v>
      </c>
      <c r="H286" s="26">
        <v>0.2228688710993553</v>
      </c>
      <c r="I286" s="26">
        <v>2.7691668159859018</v>
      </c>
      <c r="J286" s="26">
        <v>0.51248177260995342</v>
      </c>
      <c r="K286" s="26">
        <v>2.394786234327333</v>
      </c>
      <c r="L286" s="26">
        <v>6.4947132803551595</v>
      </c>
      <c r="M286" s="26">
        <v>10.884215673138449</v>
      </c>
      <c r="N286" s="26">
        <v>8.9406692758730255E-2</v>
      </c>
      <c r="O286" s="26">
        <v>5.9903695081764151E-2</v>
      </c>
      <c r="P286" s="26">
        <v>0.3994212306273372</v>
      </c>
      <c r="Q286" s="26">
        <v>0.12300113878998555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0.13556249018172059</v>
      </c>
      <c r="W286" s="3">
        <f t="shared" si="40"/>
        <v>0</v>
      </c>
      <c r="X286" s="3">
        <f t="shared" si="41"/>
        <v>0.18132380728187855</v>
      </c>
    </row>
    <row r="287" spans="1:24" x14ac:dyDescent="0.25">
      <c r="A287" s="40">
        <v>44239</v>
      </c>
      <c r="B287" s="41">
        <v>13</v>
      </c>
      <c r="C287" s="21" t="str">
        <f t="shared" si="42"/>
        <v>44239_13</v>
      </c>
      <c r="D287" s="26">
        <v>201.66150660985437</v>
      </c>
      <c r="E287" s="26">
        <v>247.08882069281626</v>
      </c>
      <c r="F287" s="26">
        <v>520.76186020430953</v>
      </c>
      <c r="G287" s="26">
        <v>261.97038814912582</v>
      </c>
      <c r="H287" s="26">
        <v>0.21709169772004805</v>
      </c>
      <c r="I287" s="26">
        <v>2.8303302671131227</v>
      </c>
      <c r="J287" s="26">
        <v>0.49814644410729991</v>
      </c>
      <c r="K287" s="26">
        <v>5.1227066537686543</v>
      </c>
      <c r="L287" s="26">
        <v>9.3584355910810597</v>
      </c>
      <c r="M287" s="26">
        <v>17.433694892234172</v>
      </c>
      <c r="N287" s="26">
        <v>4.3247530898107325</v>
      </c>
      <c r="O287" s="26">
        <v>5.1242629213971908E-2</v>
      </c>
      <c r="P287" s="26">
        <v>0.40736095614220275</v>
      </c>
      <c r="Q287" s="26">
        <v>0.10300777865829804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6.9190193551476556E-2</v>
      </c>
      <c r="W287" s="3">
        <f t="shared" si="40"/>
        <v>0</v>
      </c>
      <c r="X287" s="3">
        <f t="shared" si="41"/>
        <v>2.9875985627158801E-2</v>
      </c>
    </row>
    <row r="288" spans="1:24" x14ac:dyDescent="0.25">
      <c r="A288" s="40">
        <v>44239</v>
      </c>
      <c r="B288" s="41">
        <v>14</v>
      </c>
      <c r="C288" s="21" t="str">
        <f t="shared" si="42"/>
        <v>44239_14</v>
      </c>
      <c r="D288" s="26">
        <v>208.71107624247406</v>
      </c>
      <c r="E288" s="26">
        <v>254.33260040125424</v>
      </c>
      <c r="F288" s="26">
        <v>537.77278467009876</v>
      </c>
      <c r="G288" s="26">
        <v>272.37945882930393</v>
      </c>
      <c r="H288" s="26">
        <v>0.22848579850096398</v>
      </c>
      <c r="I288" s="26">
        <v>2.8726981861014806</v>
      </c>
      <c r="J288" s="26">
        <v>0.52411914292196138</v>
      </c>
      <c r="K288" s="26">
        <v>7.3169487416647474</v>
      </c>
      <c r="L288" s="26">
        <v>10.807659819464455</v>
      </c>
      <c r="M288" s="26">
        <v>21.353345470302791</v>
      </c>
      <c r="N288" s="26">
        <v>7.3693127785976582</v>
      </c>
      <c r="O288" s="26">
        <v>5.416551795177918E-2</v>
      </c>
      <c r="P288" s="26">
        <v>0.39423428888331569</v>
      </c>
      <c r="Q288" s="26">
        <v>0.11019238010016949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7.4885692018778344E-2</v>
      </c>
      <c r="W288" s="3">
        <f t="shared" si="40"/>
        <v>0</v>
      </c>
      <c r="X288" s="3">
        <f t="shared" si="41"/>
        <v>4.7474101054017885E-2</v>
      </c>
    </row>
    <row r="289" spans="1:24" x14ac:dyDescent="0.25">
      <c r="A289" s="40">
        <v>44239</v>
      </c>
      <c r="B289" s="41">
        <v>15</v>
      </c>
      <c r="C289" s="21" t="str">
        <f t="shared" si="42"/>
        <v>44239_15</v>
      </c>
      <c r="D289" s="26">
        <v>209.94003974061116</v>
      </c>
      <c r="E289" s="26">
        <v>258.45628047448241</v>
      </c>
      <c r="F289" s="26">
        <v>545.84256069627577</v>
      </c>
      <c r="G289" s="26">
        <v>274.41443206078452</v>
      </c>
      <c r="H289" s="26">
        <v>0.23251132851117129</v>
      </c>
      <c r="I289" s="26">
        <v>2.9513320941934915</v>
      </c>
      <c r="J289" s="26">
        <v>0.53379502022748726</v>
      </c>
      <c r="K289" s="26">
        <v>8.9080448343428351</v>
      </c>
      <c r="L289" s="26">
        <v>14.383453350797783</v>
      </c>
      <c r="M289" s="26">
        <v>28.279445176973905</v>
      </c>
      <c r="N289" s="26">
        <v>9.8485446279943076</v>
      </c>
      <c r="O289" s="26">
        <v>5.9364548158394696E-2</v>
      </c>
      <c r="P289" s="26">
        <v>0.46138412634205245</v>
      </c>
      <c r="Q289" s="26">
        <v>0.12168143565272416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0.11374116375982676</v>
      </c>
      <c r="W289" s="3">
        <f t="shared" si="40"/>
        <v>0</v>
      </c>
      <c r="X289" s="3">
        <f t="shared" si="41"/>
        <v>0.13195906270270572</v>
      </c>
    </row>
    <row r="290" spans="1:24" x14ac:dyDescent="0.25">
      <c r="A290" s="40">
        <v>44239</v>
      </c>
      <c r="B290" s="41">
        <v>16</v>
      </c>
      <c r="C290" s="21" t="str">
        <f t="shared" si="42"/>
        <v>44239_16</v>
      </c>
      <c r="D290" s="26">
        <v>207.46003986287189</v>
      </c>
      <c r="E290" s="26">
        <v>256.33902426970002</v>
      </c>
      <c r="F290" s="26">
        <v>541.94955327238449</v>
      </c>
      <c r="G290" s="26">
        <v>271.09124078898805</v>
      </c>
      <c r="H290" s="26">
        <v>0.21848323017626761</v>
      </c>
      <c r="I290" s="26">
        <v>2.903948116140993</v>
      </c>
      <c r="J290" s="26">
        <v>0.50195559984533977</v>
      </c>
      <c r="K290" s="26">
        <v>8.8072685801713551</v>
      </c>
      <c r="L290" s="26">
        <v>14.442406296007819</v>
      </c>
      <c r="M290" s="26">
        <v>29.50893762374357</v>
      </c>
      <c r="N290" s="26">
        <v>9.7167624945043851</v>
      </c>
      <c r="O290" s="26">
        <v>4.7536599992169394E-2</v>
      </c>
      <c r="P290" s="26">
        <v>0.43808749769802385</v>
      </c>
      <c r="Q290" s="26">
        <v>9.3964972798566748E-2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3.3956712841007007E-2</v>
      </c>
      <c r="W290" s="3">
        <f t="shared" si="40"/>
        <v>0</v>
      </c>
      <c r="X290" s="3">
        <f t="shared" si="41"/>
        <v>0</v>
      </c>
    </row>
    <row r="291" spans="1:24" x14ac:dyDescent="0.25">
      <c r="A291" s="40">
        <v>44239</v>
      </c>
      <c r="B291" s="41">
        <v>17</v>
      </c>
      <c r="C291" s="21" t="str">
        <f t="shared" si="42"/>
        <v>44239_17</v>
      </c>
      <c r="D291" s="26">
        <v>202.78294067933925</v>
      </c>
      <c r="E291" s="26">
        <v>251.11156337095886</v>
      </c>
      <c r="F291" s="26">
        <v>531.47881957934737</v>
      </c>
      <c r="G291" s="26">
        <v>265.53055077966872</v>
      </c>
      <c r="H291" s="26">
        <v>0.20270634536976762</v>
      </c>
      <c r="I291" s="26">
        <v>2.8302877975566294</v>
      </c>
      <c r="J291" s="26">
        <v>0.46556163457983984</v>
      </c>
      <c r="K291" s="26">
        <v>7.5952910771654061</v>
      </c>
      <c r="L291" s="26">
        <v>13.284756466365153</v>
      </c>
      <c r="M291" s="26">
        <v>27.39847645304447</v>
      </c>
      <c r="N291" s="26">
        <v>8.6214963841093759</v>
      </c>
      <c r="O291" s="26">
        <v>1.4877672677485436E-2</v>
      </c>
      <c r="P291" s="26">
        <v>0.38956561907059656</v>
      </c>
      <c r="Q291" s="26">
        <v>1.8503207510325175E-2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</v>
      </c>
      <c r="W291" s="3">
        <f t="shared" si="40"/>
        <v>0</v>
      </c>
      <c r="X291" s="3">
        <f t="shared" si="41"/>
        <v>0</v>
      </c>
    </row>
    <row r="292" spans="1:24" x14ac:dyDescent="0.25">
      <c r="A292" s="40">
        <v>44239</v>
      </c>
      <c r="B292" s="41">
        <v>18</v>
      </c>
      <c r="C292" s="21" t="str">
        <f t="shared" si="42"/>
        <v>44239_18</v>
      </c>
      <c r="D292" s="26">
        <v>194.76471689206633</v>
      </c>
      <c r="E292" s="26">
        <v>239.72848793318499</v>
      </c>
      <c r="F292" s="26">
        <v>509.40316461986248</v>
      </c>
      <c r="G292" s="26">
        <v>254.79459822626509</v>
      </c>
      <c r="H292" s="26">
        <v>0.20227185011993329</v>
      </c>
      <c r="I292" s="26">
        <v>2.701970139804422</v>
      </c>
      <c r="J292" s="26">
        <v>0.46506025454046113</v>
      </c>
      <c r="K292" s="26">
        <v>4.388131323597813</v>
      </c>
      <c r="L292" s="26">
        <v>8.6165838314490433</v>
      </c>
      <c r="M292" s="26">
        <v>17.88699704156533</v>
      </c>
      <c r="N292" s="26">
        <v>4.9955223783639067</v>
      </c>
      <c r="O292" s="26">
        <v>8.105504753046635E-3</v>
      </c>
      <c r="P292" s="26">
        <v>0.30508937028024902</v>
      </c>
      <c r="Q292" s="26">
        <v>3.7286849876398617E-3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40">
        <v>44239</v>
      </c>
      <c r="B293" s="41">
        <v>19</v>
      </c>
      <c r="C293" s="21" t="str">
        <f t="shared" si="42"/>
        <v>44239_19</v>
      </c>
      <c r="D293" s="26">
        <v>180.61901486612408</v>
      </c>
      <c r="E293" s="26">
        <v>224.55346051163465</v>
      </c>
      <c r="F293" s="26">
        <v>479.99782816874307</v>
      </c>
      <c r="G293" s="26">
        <v>239.30029883370079</v>
      </c>
      <c r="H293" s="26">
        <v>0.19692670459277251</v>
      </c>
      <c r="I293" s="26">
        <v>2.5385220826667596</v>
      </c>
      <c r="J293" s="26">
        <v>0.45141810618628914</v>
      </c>
      <c r="K293" s="26">
        <v>0.3324494544273171</v>
      </c>
      <c r="L293" s="26">
        <v>2.9312473962238652</v>
      </c>
      <c r="M293" s="26">
        <v>6.0442529842741797</v>
      </c>
      <c r="N293" s="26">
        <v>0.42108205765610807</v>
      </c>
      <c r="O293" s="26">
        <v>7.5007431760636539E-3</v>
      </c>
      <c r="P293" s="26">
        <v>0.22523295477612237</v>
      </c>
      <c r="Q293" s="26">
        <v>2.6780927496550689E-3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40">
        <v>44239</v>
      </c>
      <c r="B294" s="41">
        <v>20</v>
      </c>
      <c r="C294" s="21" t="str">
        <f t="shared" si="42"/>
        <v>44239_20</v>
      </c>
      <c r="D294" s="26">
        <v>169.6583840431849</v>
      </c>
      <c r="E294" s="26">
        <v>216.77134835101805</v>
      </c>
      <c r="F294" s="26">
        <v>465.79315738967449</v>
      </c>
      <c r="G294" s="26">
        <v>229.20740774703091</v>
      </c>
      <c r="H294" s="26">
        <v>0.1982200530386104</v>
      </c>
      <c r="I294" s="26">
        <v>2.5252696429206591</v>
      </c>
      <c r="J294" s="26">
        <v>0.4532844153454364</v>
      </c>
      <c r="K294" s="26">
        <v>-5.6515286738216011</v>
      </c>
      <c r="L294" s="26">
        <v>-1.9513384131611153</v>
      </c>
      <c r="M294" s="26">
        <v>-4.9184859584767109</v>
      </c>
      <c r="N294" s="26">
        <v>-5.61033873243891</v>
      </c>
      <c r="O294" s="26">
        <v>4.2824644561820762E-3</v>
      </c>
      <c r="P294" s="26">
        <v>0.17049196763369992</v>
      </c>
      <c r="Q294" s="26">
        <v>-4.5353393096675739E-3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40">
        <v>44239</v>
      </c>
      <c r="B295" s="41">
        <v>21</v>
      </c>
      <c r="C295" s="21" t="str">
        <f t="shared" si="42"/>
        <v>44239_21</v>
      </c>
      <c r="D295" s="26">
        <v>169.14641869422081</v>
      </c>
      <c r="E295" s="26">
        <v>219.77130257481099</v>
      </c>
      <c r="F295" s="26">
        <v>474.37215252253662</v>
      </c>
      <c r="G295" s="26">
        <v>231.49474200009985</v>
      </c>
      <c r="H295" s="26">
        <v>0.20279270053568815</v>
      </c>
      <c r="I295" s="26">
        <v>2.5894580718522384</v>
      </c>
      <c r="J295" s="26">
        <v>0.46209741538380822</v>
      </c>
      <c r="K295" s="26">
        <v>-10.41304571804776</v>
      </c>
      <c r="L295" s="26">
        <v>-6.8432603897097088</v>
      </c>
      <c r="M295" s="26">
        <v>-15.001165232024597</v>
      </c>
      <c r="N295" s="26">
        <v>-11.30016252113059</v>
      </c>
      <c r="O295" s="26">
        <v>-5.9708345184683268E-3</v>
      </c>
      <c r="P295" s="26">
        <v>9.9689732311032467E-2</v>
      </c>
      <c r="Q295" s="26">
        <v>-2.6912082527753303E-2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40">
        <v>44239</v>
      </c>
      <c r="B296" s="41">
        <v>22</v>
      </c>
      <c r="C296" s="21" t="str">
        <f t="shared" si="42"/>
        <v>44239_22</v>
      </c>
      <c r="D296" s="26">
        <v>183.03428685794648</v>
      </c>
      <c r="E296" s="26">
        <v>238.45466342169649</v>
      </c>
      <c r="F296" s="26">
        <v>517.93881247717616</v>
      </c>
      <c r="G296" s="26">
        <v>251.65621672181607</v>
      </c>
      <c r="H296" s="26">
        <v>0.24839095896579128</v>
      </c>
      <c r="I296" s="26">
        <v>2.8380564664578203</v>
      </c>
      <c r="J296" s="26">
        <v>0.56167051937966228</v>
      </c>
      <c r="K296" s="26">
        <v>-12.106988394904288</v>
      </c>
      <c r="L296" s="26">
        <v>-8.5665743551747191</v>
      </c>
      <c r="M296" s="26">
        <v>-17.30379960548278</v>
      </c>
      <c r="N296" s="26">
        <v>-13.388964750013383</v>
      </c>
      <c r="O296" s="26">
        <v>-9.8809114062122748E-3</v>
      </c>
      <c r="P296" s="26">
        <v>6.2392022019231663E-2</v>
      </c>
      <c r="Q296" s="26">
        <v>-3.4872641772849884E-2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40">
        <v>44239</v>
      </c>
      <c r="B297" s="41">
        <v>23</v>
      </c>
      <c r="C297" s="21" t="str">
        <f t="shared" si="42"/>
        <v>44239_23</v>
      </c>
      <c r="D297" s="26">
        <v>175.46599486005061</v>
      </c>
      <c r="E297" s="26">
        <v>228.87507849562056</v>
      </c>
      <c r="F297" s="26">
        <v>498.90567731710155</v>
      </c>
      <c r="G297" s="26">
        <v>241.0531175103302</v>
      </c>
      <c r="H297" s="26">
        <v>0.23804615093965723</v>
      </c>
      <c r="I297" s="26">
        <v>2.7159008612023854</v>
      </c>
      <c r="J297" s="26">
        <v>0.54288195493123481</v>
      </c>
      <c r="K297" s="26">
        <v>-13.966774656464143</v>
      </c>
      <c r="L297" s="26">
        <v>-11.930845730909512</v>
      </c>
      <c r="M297" s="26">
        <v>-23.91496790440814</v>
      </c>
      <c r="N297" s="26">
        <v>-16.069977657714077</v>
      </c>
      <c r="O297" s="26">
        <v>-8.352330410704191E-3</v>
      </c>
      <c r="P297" s="26">
        <v>1.0396968813873007E-2</v>
      </c>
      <c r="Q297" s="26">
        <v>-3.2070420393373718E-2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40">
        <v>44239</v>
      </c>
      <c r="B298" s="41">
        <v>24</v>
      </c>
      <c r="C298" s="21" t="str">
        <f t="shared" si="42"/>
        <v>44239_24</v>
      </c>
      <c r="D298" s="26">
        <v>163.28070264198348</v>
      </c>
      <c r="E298" s="26">
        <v>212.11165312493091</v>
      </c>
      <c r="F298" s="26">
        <v>462.47603047516856</v>
      </c>
      <c r="G298" s="26">
        <v>223.55847677108272</v>
      </c>
      <c r="H298" s="26">
        <v>0.24790114647597603</v>
      </c>
      <c r="I298" s="26">
        <v>2.5349304728740676</v>
      </c>
      <c r="J298" s="26">
        <v>0.56872543769596062</v>
      </c>
      <c r="K298" s="26">
        <v>-12.186826286938487</v>
      </c>
      <c r="L298" s="26">
        <v>-11.871843649481187</v>
      </c>
      <c r="M298" s="26">
        <v>-23.917109338077076</v>
      </c>
      <c r="N298" s="26">
        <v>-13.712477744741182</v>
      </c>
      <c r="O298" s="26">
        <v>8.3580152073671008E-3</v>
      </c>
      <c r="P298" s="26">
        <v>1.8747418934890424E-3</v>
      </c>
      <c r="Q298" s="26">
        <v>6.4423386100601783E-3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40">
        <v>44240</v>
      </c>
      <c r="B299" s="41">
        <v>1</v>
      </c>
      <c r="C299" s="21" t="str">
        <f t="shared" si="42"/>
        <v>44240_1</v>
      </c>
      <c r="D299" s="26">
        <v>148.80691586242696</v>
      </c>
      <c r="E299" s="26">
        <v>191.72225442492962</v>
      </c>
      <c r="F299" s="26">
        <v>416.26513254833992</v>
      </c>
      <c r="G299" s="26">
        <v>201.91552565627774</v>
      </c>
      <c r="H299" s="26">
        <v>0.2225741321532281</v>
      </c>
      <c r="I299" s="26">
        <v>2.2961132460837503</v>
      </c>
      <c r="J299" s="26">
        <v>0.51506349335620849</v>
      </c>
      <c r="K299" s="26">
        <v>-14.310445209084831</v>
      </c>
      <c r="L299" s="26">
        <v>-14.654350918837178</v>
      </c>
      <c r="M299" s="26">
        <v>-29.778428243232831</v>
      </c>
      <c r="N299" s="26">
        <v>-16.653225034005406</v>
      </c>
      <c r="O299" s="26">
        <v>5.9959298541422011E-3</v>
      </c>
      <c r="P299" s="26">
        <v>-3.0832814013917458E-2</v>
      </c>
      <c r="Q299" s="26">
        <v>2.7047530606288776E-4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40">
        <v>44240</v>
      </c>
      <c r="B300" s="41">
        <v>2</v>
      </c>
      <c r="C300" s="21" t="str">
        <f t="shared" si="42"/>
        <v>44240_2</v>
      </c>
      <c r="D300" s="26">
        <v>134.94598038940293</v>
      </c>
      <c r="E300" s="26">
        <v>171.86040985686242</v>
      </c>
      <c r="F300" s="26">
        <v>371.11512336093438</v>
      </c>
      <c r="G300" s="26">
        <v>181.2684701990481</v>
      </c>
      <c r="H300" s="26">
        <v>0.20304899144873548</v>
      </c>
      <c r="I300" s="26">
        <v>2.0532818791042198</v>
      </c>
      <c r="J300" s="26">
        <v>0.47288078612998585</v>
      </c>
      <c r="K300" s="26">
        <v>-14.907710304050223</v>
      </c>
      <c r="L300" s="26">
        <v>-15.706686277600845</v>
      </c>
      <c r="M300" s="26">
        <v>-32.282955353058298</v>
      </c>
      <c r="N300" s="26">
        <v>-17.422142368549451</v>
      </c>
      <c r="O300" s="26">
        <v>6.6310730243873579E-3</v>
      </c>
      <c r="P300" s="26">
        <v>-4.5713627764900837E-2</v>
      </c>
      <c r="Q300" s="26">
        <v>1.3688818642901722E-3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40">
        <v>44240</v>
      </c>
      <c r="B301" s="41">
        <v>3</v>
      </c>
      <c r="C301" s="21" t="str">
        <f t="shared" si="42"/>
        <v>44240_3</v>
      </c>
      <c r="D301" s="26">
        <v>125.41794161239218</v>
      </c>
      <c r="E301" s="26">
        <v>158.332611766464</v>
      </c>
      <c r="F301" s="26">
        <v>341.12212611822872</v>
      </c>
      <c r="G301" s="26">
        <v>167.10384110171444</v>
      </c>
      <c r="H301" s="26">
        <v>0.20072208068443576</v>
      </c>
      <c r="I301" s="26">
        <v>1.9036425632999991</v>
      </c>
      <c r="J301" s="26">
        <v>0.46805887255865875</v>
      </c>
      <c r="K301" s="26">
        <v>-15.545804032569645</v>
      </c>
      <c r="L301" s="26">
        <v>-16.575242428977806</v>
      </c>
      <c r="M301" s="26">
        <v>-33.614914267389565</v>
      </c>
      <c r="N301" s="26">
        <v>-18.14979892489923</v>
      </c>
      <c r="O301" s="26">
        <v>6.3522079772648198E-3</v>
      </c>
      <c r="P301" s="26">
        <v>-5.7694855816063373E-2</v>
      </c>
      <c r="Q301" s="26">
        <v>5.4787843612545423E-4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40">
        <v>44240</v>
      </c>
      <c r="B302" s="41">
        <v>4</v>
      </c>
      <c r="C302" s="21" t="str">
        <f t="shared" si="42"/>
        <v>44240_4</v>
      </c>
      <c r="D302" s="26">
        <v>118.95307975133768</v>
      </c>
      <c r="E302" s="26">
        <v>149.18743507297421</v>
      </c>
      <c r="F302" s="26">
        <v>319.23678087839897</v>
      </c>
      <c r="G302" s="26">
        <v>157.23239770866269</v>
      </c>
      <c r="H302" s="26">
        <v>0.1724109869578217</v>
      </c>
      <c r="I302" s="26">
        <v>1.7722368840436684</v>
      </c>
      <c r="J302" s="26">
        <v>0.40435876694707273</v>
      </c>
      <c r="K302" s="26">
        <v>-14.53567707414329</v>
      </c>
      <c r="L302" s="26">
        <v>-15.911689879326637</v>
      </c>
      <c r="M302" s="26">
        <v>-32.181630270328533</v>
      </c>
      <c r="N302" s="26">
        <v>-17.05225297058373</v>
      </c>
      <c r="O302" s="26">
        <v>-8.4992558991138414E-3</v>
      </c>
      <c r="P302" s="26">
        <v>-7.2418953285518756E-2</v>
      </c>
      <c r="Q302" s="26">
        <v>-3.3407196392786387E-2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40">
        <v>44240</v>
      </c>
      <c r="B303" s="41">
        <v>5</v>
      </c>
      <c r="C303" s="21" t="str">
        <f t="shared" si="42"/>
        <v>44240_5</v>
      </c>
      <c r="D303" s="26">
        <v>115.5358445122296</v>
      </c>
      <c r="E303" s="26">
        <v>144.55769016558264</v>
      </c>
      <c r="F303" s="26">
        <v>309.48169978604329</v>
      </c>
      <c r="G303" s="26">
        <v>151.88659683539339</v>
      </c>
      <c r="H303" s="26">
        <v>0.16453919632408764</v>
      </c>
      <c r="I303" s="26">
        <v>1.7131459516754117</v>
      </c>
      <c r="J303" s="26">
        <v>0.38716744564281153</v>
      </c>
      <c r="K303" s="26">
        <v>-15.271270195913853</v>
      </c>
      <c r="L303" s="26">
        <v>-16.954075041925542</v>
      </c>
      <c r="M303" s="26">
        <v>-33.831879363922923</v>
      </c>
      <c r="N303" s="26">
        <v>-18.183885101322456</v>
      </c>
      <c r="O303" s="26">
        <v>-9.7314026193847866E-3</v>
      </c>
      <c r="P303" s="26">
        <v>-8.6059866371522908E-2</v>
      </c>
      <c r="Q303" s="26">
        <v>-3.6155079808822391E-2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40">
        <v>44240</v>
      </c>
      <c r="B304" s="41">
        <v>6</v>
      </c>
      <c r="C304" s="21" t="str">
        <f t="shared" si="42"/>
        <v>44240_6</v>
      </c>
      <c r="D304" s="26">
        <v>113.8497794402834</v>
      </c>
      <c r="E304" s="26">
        <v>142.40438218151601</v>
      </c>
      <c r="F304" s="26">
        <v>305.08162383321257</v>
      </c>
      <c r="G304" s="26">
        <v>149.72990291659494</v>
      </c>
      <c r="H304" s="26">
        <v>0.16186387036330158</v>
      </c>
      <c r="I304" s="26">
        <v>1.6892880766135308</v>
      </c>
      <c r="J304" s="26">
        <v>0.38040752009152984</v>
      </c>
      <c r="K304" s="26">
        <v>-15.710609387037255</v>
      </c>
      <c r="L304" s="26">
        <v>-17.670754640732337</v>
      </c>
      <c r="M304" s="26">
        <v>-35.479486092484649</v>
      </c>
      <c r="N304" s="26">
        <v>-18.711596438312238</v>
      </c>
      <c r="O304" s="26">
        <v>-1.2438501093872421E-2</v>
      </c>
      <c r="P304" s="26">
        <v>-9.7220466086734111E-2</v>
      </c>
      <c r="Q304" s="26">
        <v>-4.1911353398287145E-2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40">
        <v>44240</v>
      </c>
      <c r="B305" s="41">
        <v>7</v>
      </c>
      <c r="C305" s="21" t="str">
        <f t="shared" si="42"/>
        <v>44240_7</v>
      </c>
      <c r="D305" s="26">
        <v>114.88774531859936</v>
      </c>
      <c r="E305" s="26">
        <v>143.46692371101108</v>
      </c>
      <c r="F305" s="26">
        <v>307.16988435485581</v>
      </c>
      <c r="G305" s="26">
        <v>151.15098274723132</v>
      </c>
      <c r="H305" s="26">
        <v>0.16636016065840017</v>
      </c>
      <c r="I305" s="26">
        <v>1.7102363365791851</v>
      </c>
      <c r="J305" s="26">
        <v>0.3904922703264081</v>
      </c>
      <c r="K305" s="26">
        <v>-15.501582750178413</v>
      </c>
      <c r="L305" s="26">
        <v>-17.615503494535972</v>
      </c>
      <c r="M305" s="26">
        <v>-36.257174415253225</v>
      </c>
      <c r="N305" s="26">
        <v>-18.518591878203885</v>
      </c>
      <c r="O305" s="26">
        <v>-1.0858296925183482E-2</v>
      </c>
      <c r="P305" s="26">
        <v>-9.2475310725285392E-2</v>
      </c>
      <c r="Q305" s="26">
        <v>-3.8247677823920571E-2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40">
        <v>44240</v>
      </c>
      <c r="B306" s="41">
        <v>8</v>
      </c>
      <c r="C306" s="21" t="str">
        <f t="shared" si="42"/>
        <v>44240_8</v>
      </c>
      <c r="D306" s="26">
        <v>113.28374804723664</v>
      </c>
      <c r="E306" s="26">
        <v>142.20926742662442</v>
      </c>
      <c r="F306" s="26">
        <v>303.94846624210123</v>
      </c>
      <c r="G306" s="26">
        <v>149.52485830443072</v>
      </c>
      <c r="H306" s="26">
        <v>0.15038301594337797</v>
      </c>
      <c r="I306" s="26">
        <v>1.6848356527818253</v>
      </c>
      <c r="J306" s="26">
        <v>0.35259699560225516</v>
      </c>
      <c r="K306" s="26">
        <v>-15.246572226551688</v>
      </c>
      <c r="L306" s="26">
        <v>-17.663830627568814</v>
      </c>
      <c r="M306" s="26">
        <v>-37.557618564979848</v>
      </c>
      <c r="N306" s="26">
        <v>-18.52138297191453</v>
      </c>
      <c r="O306" s="26">
        <v>-1.5868269233317286E-2</v>
      </c>
      <c r="P306" s="26">
        <v>-8.4822418120584733E-2</v>
      </c>
      <c r="Q306" s="26">
        <v>-4.9998286900746883E-2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40">
        <v>44240</v>
      </c>
      <c r="B307" s="41">
        <v>9</v>
      </c>
      <c r="C307" s="21" t="str">
        <f t="shared" si="42"/>
        <v>44240_9</v>
      </c>
      <c r="D307" s="26">
        <v>121.00362924503955</v>
      </c>
      <c r="E307" s="26">
        <v>152.35745537752837</v>
      </c>
      <c r="F307" s="26">
        <v>324.07499882939601</v>
      </c>
      <c r="G307" s="26">
        <v>160.00998968225491</v>
      </c>
      <c r="H307" s="26">
        <v>0.15527754162734178</v>
      </c>
      <c r="I307" s="26">
        <v>1.81108347447937</v>
      </c>
      <c r="J307" s="26">
        <v>0.36126781674376851</v>
      </c>
      <c r="K307" s="26">
        <v>-13.776319417279238</v>
      </c>
      <c r="L307" s="26">
        <v>-15.943108698484558</v>
      </c>
      <c r="M307" s="26">
        <v>-35.574299863186177</v>
      </c>
      <c r="N307" s="26">
        <v>-17.248957414196898</v>
      </c>
      <c r="O307" s="26">
        <v>-5.8297954530053698E-3</v>
      </c>
      <c r="P307" s="26">
        <v>-3.9441179693299119E-2</v>
      </c>
      <c r="Q307" s="26">
        <v>-2.7244123552941778E-2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40">
        <v>44240</v>
      </c>
      <c r="B308" s="41">
        <v>10</v>
      </c>
      <c r="C308" s="21" t="str">
        <f t="shared" si="42"/>
        <v>44240_10</v>
      </c>
      <c r="D308" s="26">
        <v>137.32596379210622</v>
      </c>
      <c r="E308" s="26">
        <v>172.54883602155905</v>
      </c>
      <c r="F308" s="26">
        <v>367.53585690950013</v>
      </c>
      <c r="G308" s="26">
        <v>181.88848928748794</v>
      </c>
      <c r="H308" s="26">
        <v>0.18505523346909764</v>
      </c>
      <c r="I308" s="26">
        <v>2.0481215149210743</v>
      </c>
      <c r="J308" s="26">
        <v>0.42644282947755091</v>
      </c>
      <c r="K308" s="26">
        <v>-9.6282797132678315</v>
      </c>
      <c r="L308" s="26">
        <v>-10.965322852224398</v>
      </c>
      <c r="M308" s="26">
        <v>-25.268608410564006</v>
      </c>
      <c r="N308" s="26">
        <v>-12.158752721497791</v>
      </c>
      <c r="O308" s="26">
        <v>1.5274495348977919E-2</v>
      </c>
      <c r="P308" s="26">
        <v>4.0524774204975522E-2</v>
      </c>
      <c r="Q308" s="26">
        <v>2.0843078072004927E-2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x14ac:dyDescent="0.25">
      <c r="A309" s="40">
        <v>44240</v>
      </c>
      <c r="B309" s="41">
        <v>11</v>
      </c>
      <c r="C309" s="21" t="str">
        <f t="shared" si="42"/>
        <v>44240_11</v>
      </c>
      <c r="D309" s="26">
        <v>153.64993992445588</v>
      </c>
      <c r="E309" s="26">
        <v>191.94485179073055</v>
      </c>
      <c r="F309" s="26">
        <v>410.61539317695718</v>
      </c>
      <c r="G309" s="26">
        <v>203.73583455974278</v>
      </c>
      <c r="H309" s="26">
        <v>0.20391195635198878</v>
      </c>
      <c r="I309" s="26">
        <v>2.2623465066466539</v>
      </c>
      <c r="J309" s="26">
        <v>0.465925694645275</v>
      </c>
      <c r="K309" s="26">
        <v>-15.680780432351865</v>
      </c>
      <c r="L309" s="26">
        <v>-17.2558966515316</v>
      </c>
      <c r="M309" s="26">
        <v>-38.387125704463948</v>
      </c>
      <c r="N309" s="26">
        <v>-21.595469677161049</v>
      </c>
      <c r="O309" s="26">
        <v>2.6554673644754792E-2</v>
      </c>
      <c r="P309" s="26">
        <v>3.4519906980029609E-2</v>
      </c>
      <c r="Q309" s="26">
        <v>4.6540392156024978E-2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</v>
      </c>
      <c r="W309" s="3">
        <f t="shared" si="40"/>
        <v>0</v>
      </c>
      <c r="X309" s="3">
        <f t="shared" si="41"/>
        <v>0</v>
      </c>
    </row>
    <row r="310" spans="1:24" x14ac:dyDescent="0.25">
      <c r="A310" s="40">
        <v>44240</v>
      </c>
      <c r="B310" s="41">
        <v>12</v>
      </c>
      <c r="C310" s="21" t="str">
        <f t="shared" si="42"/>
        <v>44240_12</v>
      </c>
      <c r="D310" s="26">
        <v>162.85627550501982</v>
      </c>
      <c r="E310" s="26">
        <v>201.65246561653393</v>
      </c>
      <c r="F310" s="26">
        <v>431.58132544863474</v>
      </c>
      <c r="G310" s="26">
        <v>215.63019177231126</v>
      </c>
      <c r="H310" s="26">
        <v>0.217362858114966</v>
      </c>
      <c r="I310" s="26">
        <v>2.3335239173418123</v>
      </c>
      <c r="J310" s="26">
        <v>0.49534881953151566</v>
      </c>
      <c r="K310" s="26">
        <v>-14.231729471425416</v>
      </c>
      <c r="L310" s="26">
        <v>-15.966952222353594</v>
      </c>
      <c r="M310" s="26">
        <v>-35.249048236815653</v>
      </c>
      <c r="N310" s="26">
        <v>-20.408026136377835</v>
      </c>
      <c r="O310" s="26">
        <v>4.1152031245056717E-2</v>
      </c>
      <c r="P310" s="26">
        <v>7.3491640297624075E-2</v>
      </c>
      <c r="Q310" s="26">
        <v>7.9512232256905582E-2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</v>
      </c>
      <c r="W310" s="3">
        <f t="shared" si="40"/>
        <v>0</v>
      </c>
      <c r="X310" s="3">
        <f t="shared" si="41"/>
        <v>0</v>
      </c>
    </row>
    <row r="311" spans="1:24" x14ac:dyDescent="0.25">
      <c r="A311" s="40">
        <v>44240</v>
      </c>
      <c r="B311" s="41">
        <v>13</v>
      </c>
      <c r="C311" s="21" t="str">
        <f t="shared" si="42"/>
        <v>44240_13</v>
      </c>
      <c r="D311" s="26">
        <v>168.67666115119897</v>
      </c>
      <c r="E311" s="26">
        <v>208.75887410539588</v>
      </c>
      <c r="F311" s="26">
        <v>447.69263710378959</v>
      </c>
      <c r="G311" s="26">
        <v>224.2385791319802</v>
      </c>
      <c r="H311" s="26">
        <v>0.21593557502481309</v>
      </c>
      <c r="I311" s="26">
        <v>2.3303868217101207</v>
      </c>
      <c r="J311" s="26">
        <v>0.49109612138516257</v>
      </c>
      <c r="K311" s="26">
        <v>-10.904754275344832</v>
      </c>
      <c r="L311" s="26">
        <v>-13.024784838666392</v>
      </c>
      <c r="M311" s="26">
        <v>-28.930564094570624</v>
      </c>
      <c r="N311" s="26">
        <v>-17.000781079308652</v>
      </c>
      <c r="O311" s="26">
        <v>3.4171547338856925E-2</v>
      </c>
      <c r="P311" s="26">
        <v>0.11300446302925685</v>
      </c>
      <c r="Q311" s="26">
        <v>6.4380987676993282E-2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0</v>
      </c>
      <c r="W311" s="3">
        <f t="shared" si="40"/>
        <v>0</v>
      </c>
      <c r="X311" s="3">
        <f t="shared" si="41"/>
        <v>0</v>
      </c>
    </row>
    <row r="312" spans="1:24" x14ac:dyDescent="0.25">
      <c r="A312" s="40">
        <v>44240</v>
      </c>
      <c r="B312" s="41">
        <v>14</v>
      </c>
      <c r="C312" s="21" t="str">
        <f t="shared" si="42"/>
        <v>44240_14</v>
      </c>
      <c r="D312" s="26">
        <v>173.76315389127183</v>
      </c>
      <c r="E312" s="26">
        <v>213.77466643232333</v>
      </c>
      <c r="F312" s="26">
        <v>459.89087963968501</v>
      </c>
      <c r="G312" s="26">
        <v>231.21174603326617</v>
      </c>
      <c r="H312" s="26">
        <v>0.21042979800996403</v>
      </c>
      <c r="I312" s="26">
        <v>2.3435399845408145</v>
      </c>
      <c r="J312" s="26">
        <v>0.4795319330678281</v>
      </c>
      <c r="K312" s="26">
        <v>-9.311572929907852</v>
      </c>
      <c r="L312" s="26">
        <v>-11.483993064040964</v>
      </c>
      <c r="M312" s="26">
        <v>-25.375669792195396</v>
      </c>
      <c r="N312" s="26">
        <v>-14.911202312017021</v>
      </c>
      <c r="O312" s="26">
        <v>4.2002882771568419E-2</v>
      </c>
      <c r="P312" s="26">
        <v>0.12329714351648079</v>
      </c>
      <c r="Q312" s="26">
        <v>8.1550023311037653E-2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</v>
      </c>
      <c r="W312" s="3">
        <f t="shared" si="40"/>
        <v>0</v>
      </c>
      <c r="X312" s="3">
        <f t="shared" si="41"/>
        <v>0</v>
      </c>
    </row>
    <row r="313" spans="1:24" x14ac:dyDescent="0.25">
      <c r="A313" s="40">
        <v>44240</v>
      </c>
      <c r="B313" s="41">
        <v>15</v>
      </c>
      <c r="C313" s="21" t="str">
        <f t="shared" si="42"/>
        <v>44240_15</v>
      </c>
      <c r="D313" s="26">
        <v>174.12579763555507</v>
      </c>
      <c r="E313" s="26">
        <v>215.02993737181887</v>
      </c>
      <c r="F313" s="26">
        <v>462.87561210159163</v>
      </c>
      <c r="G313" s="26">
        <v>232.07800541160597</v>
      </c>
      <c r="H313" s="26">
        <v>0.20953961530031506</v>
      </c>
      <c r="I313" s="26">
        <v>2.3645494514542529</v>
      </c>
      <c r="J313" s="26">
        <v>0.47799202455647005</v>
      </c>
      <c r="K313" s="26">
        <v>-8.4202242510043046</v>
      </c>
      <c r="L313" s="26">
        <v>-10.205846981594052</v>
      </c>
      <c r="M313" s="26">
        <v>-22.554614020207513</v>
      </c>
      <c r="N313" s="26">
        <v>-13.46258106316578</v>
      </c>
      <c r="O313" s="26">
        <v>4.798036994380378E-2</v>
      </c>
      <c r="P313" s="26">
        <v>0.14245289422105128</v>
      </c>
      <c r="Q313" s="26">
        <v>9.5141378550786998E-2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5.3698647792919572E-2</v>
      </c>
      <c r="W313" s="3">
        <f t="shared" si="40"/>
        <v>0</v>
      </c>
      <c r="X313" s="3">
        <f t="shared" si="41"/>
        <v>0</v>
      </c>
    </row>
    <row r="314" spans="1:24" x14ac:dyDescent="0.25">
      <c r="A314" s="40">
        <v>44240</v>
      </c>
      <c r="B314" s="41">
        <v>16</v>
      </c>
      <c r="C314" s="21" t="str">
        <f t="shared" si="42"/>
        <v>44240_16</v>
      </c>
      <c r="D314" s="26">
        <v>170.14874177451921</v>
      </c>
      <c r="E314" s="26">
        <v>210.3627647593074</v>
      </c>
      <c r="F314" s="26">
        <v>452.93907224835829</v>
      </c>
      <c r="G314" s="26">
        <v>226.20148109525445</v>
      </c>
      <c r="H314" s="26">
        <v>0.19403183636395027</v>
      </c>
      <c r="I314" s="26">
        <v>2.3058254164153649</v>
      </c>
      <c r="J314" s="26">
        <v>0.44327160881004263</v>
      </c>
      <c r="K314" s="26">
        <v>-8.8209686371517151</v>
      </c>
      <c r="L314" s="26">
        <v>-10.59882411093513</v>
      </c>
      <c r="M314" s="26">
        <v>-23.119921392002556</v>
      </c>
      <c r="N314" s="26">
        <v>-13.770536386077065</v>
      </c>
      <c r="O314" s="26">
        <v>2.4795761444666147E-2</v>
      </c>
      <c r="P314" s="26">
        <v>0.11261851461570153</v>
      </c>
      <c r="Q314" s="26">
        <v>4.0987450990748353E-2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</v>
      </c>
      <c r="W314" s="3">
        <f t="shared" si="40"/>
        <v>0</v>
      </c>
      <c r="X314" s="3">
        <f t="shared" si="41"/>
        <v>0</v>
      </c>
    </row>
    <row r="315" spans="1:24" x14ac:dyDescent="0.25">
      <c r="A315" s="40">
        <v>44240</v>
      </c>
      <c r="B315" s="41">
        <v>17</v>
      </c>
      <c r="C315" s="21" t="str">
        <f t="shared" si="42"/>
        <v>44240_17</v>
      </c>
      <c r="D315" s="26">
        <v>166.47805891287314</v>
      </c>
      <c r="E315" s="26">
        <v>205.20173148460609</v>
      </c>
      <c r="F315" s="26">
        <v>441.34771119814508</v>
      </c>
      <c r="G315" s="26">
        <v>220.69942286982399</v>
      </c>
      <c r="H315" s="26">
        <v>0.18324894183671508</v>
      </c>
      <c r="I315" s="26">
        <v>2.2495405369685089</v>
      </c>
      <c r="J315" s="26">
        <v>0.42065557111482255</v>
      </c>
      <c r="K315" s="26">
        <v>-8.8856183304501588</v>
      </c>
      <c r="L315" s="26">
        <v>-11.041224525537647</v>
      </c>
      <c r="M315" s="26">
        <v>-24.299320365350923</v>
      </c>
      <c r="N315" s="26">
        <v>-13.882086850898133</v>
      </c>
      <c r="O315" s="26">
        <v>1.1500071934788747E-2</v>
      </c>
      <c r="P315" s="26">
        <v>9.4550280875226392E-2</v>
      </c>
      <c r="Q315" s="26">
        <v>1.0434922948288525E-2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</v>
      </c>
      <c r="W315" s="3">
        <f t="shared" si="40"/>
        <v>0</v>
      </c>
      <c r="X315" s="3">
        <f t="shared" si="41"/>
        <v>0</v>
      </c>
    </row>
    <row r="316" spans="1:24" x14ac:dyDescent="0.25">
      <c r="A316" s="40">
        <v>44240</v>
      </c>
      <c r="B316" s="41">
        <v>18</v>
      </c>
      <c r="C316" s="21" t="str">
        <f t="shared" si="42"/>
        <v>44240_18</v>
      </c>
      <c r="D316" s="26">
        <v>163.03721450279571</v>
      </c>
      <c r="E316" s="26">
        <v>200.89039097039597</v>
      </c>
      <c r="F316" s="26">
        <v>432.08435603907731</v>
      </c>
      <c r="G316" s="26">
        <v>216.04781286554635</v>
      </c>
      <c r="H316" s="26">
        <v>0.19167944703242695</v>
      </c>
      <c r="I316" s="26">
        <v>2.2166067835030532</v>
      </c>
      <c r="J316" s="26">
        <v>0.4397460630837432</v>
      </c>
      <c r="K316" s="26">
        <v>-11.156698704381519</v>
      </c>
      <c r="L316" s="26">
        <v>-14.067566875625928</v>
      </c>
      <c r="M316" s="26">
        <v>-30.09914520763235</v>
      </c>
      <c r="N316" s="26">
        <v>-16.493484178044916</v>
      </c>
      <c r="O316" s="26">
        <v>7.6731744157789508E-3</v>
      </c>
      <c r="P316" s="26">
        <v>5.1537696810503346E-2</v>
      </c>
      <c r="Q316" s="26">
        <v>1.9331519198855333E-3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0</v>
      </c>
      <c r="W316" s="3">
        <f t="shared" si="40"/>
        <v>0</v>
      </c>
      <c r="X316" s="3">
        <f t="shared" si="41"/>
        <v>0</v>
      </c>
    </row>
    <row r="317" spans="1:24" x14ac:dyDescent="0.25">
      <c r="A317" s="40">
        <v>44240</v>
      </c>
      <c r="B317" s="41">
        <v>19</v>
      </c>
      <c r="C317" s="21" t="str">
        <f t="shared" si="42"/>
        <v>44240_19</v>
      </c>
      <c r="D317" s="26">
        <v>159.47908909437669</v>
      </c>
      <c r="E317" s="26">
        <v>198.16964839000644</v>
      </c>
      <c r="F317" s="26">
        <v>428.11603967299322</v>
      </c>
      <c r="G317" s="26">
        <v>212.85513770739828</v>
      </c>
      <c r="H317" s="26">
        <v>0.18967524366732053</v>
      </c>
      <c r="I317" s="26">
        <v>2.2039948236844422</v>
      </c>
      <c r="J317" s="26">
        <v>0.43456045121426212</v>
      </c>
      <c r="K317" s="26">
        <v>-12.607351376281974</v>
      </c>
      <c r="L317" s="26">
        <v>-15.423519782225993</v>
      </c>
      <c r="M317" s="26">
        <v>-32.482695375792922</v>
      </c>
      <c r="N317" s="26">
        <v>-17.701141253243293</v>
      </c>
      <c r="O317" s="26">
        <v>1.5947515167657501E-3</v>
      </c>
      <c r="P317" s="26">
        <v>2.0404308568709544E-2</v>
      </c>
      <c r="Q317" s="26">
        <v>-1.1115410846366641E-2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40">
        <v>44240</v>
      </c>
      <c r="B318" s="41">
        <v>20</v>
      </c>
      <c r="C318" s="21" t="str">
        <f t="shared" si="42"/>
        <v>44240_20</v>
      </c>
      <c r="D318" s="26">
        <v>155.64435270173479</v>
      </c>
      <c r="E318" s="26">
        <v>196.54501699596597</v>
      </c>
      <c r="F318" s="26">
        <v>426.21160408480608</v>
      </c>
      <c r="G318" s="26">
        <v>209.80746280002381</v>
      </c>
      <c r="H318" s="26">
        <v>0.19098442491500381</v>
      </c>
      <c r="I318" s="26">
        <v>2.2488976572053017</v>
      </c>
      <c r="J318" s="26">
        <v>0.43357261086269588</v>
      </c>
      <c r="K318" s="26">
        <v>-16.33378896093517</v>
      </c>
      <c r="L318" s="26">
        <v>-18.911543907395224</v>
      </c>
      <c r="M318" s="26">
        <v>-39.993292567006513</v>
      </c>
      <c r="N318" s="26">
        <v>-21.343067504278267</v>
      </c>
      <c r="O318" s="26">
        <v>-1.3743710314959856E-3</v>
      </c>
      <c r="P318" s="26">
        <v>-3.7424504179253471E-2</v>
      </c>
      <c r="Q318" s="26">
        <v>-1.732478743258057E-2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40">
        <v>44240</v>
      </c>
      <c r="B319" s="41">
        <v>21</v>
      </c>
      <c r="C319" s="21" t="str">
        <f t="shared" si="42"/>
        <v>44240_21</v>
      </c>
      <c r="D319" s="26">
        <v>159.59430946433909</v>
      </c>
      <c r="E319" s="26">
        <v>204.0731414080808</v>
      </c>
      <c r="F319" s="26">
        <v>444.28127196291501</v>
      </c>
      <c r="G319" s="26">
        <v>217.72245894321986</v>
      </c>
      <c r="H319" s="26">
        <v>0.20630249659169658</v>
      </c>
      <c r="I319" s="26">
        <v>2.3695362414254806</v>
      </c>
      <c r="J319" s="26">
        <v>0.46628385074110679</v>
      </c>
      <c r="K319" s="26">
        <v>-14.075244625317726</v>
      </c>
      <c r="L319" s="26">
        <v>-15.529732594800501</v>
      </c>
      <c r="M319" s="26">
        <v>-32.048823520869121</v>
      </c>
      <c r="N319" s="26">
        <v>-17.368154208319513</v>
      </c>
      <c r="O319" s="26">
        <v>-4.8398080307760546E-3</v>
      </c>
      <c r="P319" s="26">
        <v>-4.1276478950126469E-2</v>
      </c>
      <c r="Q319" s="26">
        <v>-2.3974760552269908E-2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40">
        <v>44240</v>
      </c>
      <c r="B320" s="41">
        <v>22</v>
      </c>
      <c r="C320" s="21" t="str">
        <f t="shared" si="42"/>
        <v>44240_22</v>
      </c>
      <c r="D320" s="26">
        <v>175.98772624924663</v>
      </c>
      <c r="E320" s="26">
        <v>224.79111620276862</v>
      </c>
      <c r="F320" s="26">
        <v>492.11646617232668</v>
      </c>
      <c r="G320" s="26">
        <v>241.04123341683834</v>
      </c>
      <c r="H320" s="26">
        <v>0.24922963229886957</v>
      </c>
      <c r="I320" s="26">
        <v>2.6307475339849424</v>
      </c>
      <c r="J320" s="26">
        <v>0.5623474418740888</v>
      </c>
      <c r="K320" s="26">
        <v>-14.804940586266518</v>
      </c>
      <c r="L320" s="26">
        <v>-16.165429020312292</v>
      </c>
      <c r="M320" s="26">
        <v>-31.863129779071812</v>
      </c>
      <c r="N320" s="26">
        <v>-17.991612370662029</v>
      </c>
      <c r="O320" s="26">
        <v>-1.3861754677123073E-2</v>
      </c>
      <c r="P320" s="26">
        <v>-7.1630209995819039E-2</v>
      </c>
      <c r="Q320" s="26">
        <v>-4.3832391012755156E-2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40">
        <v>44240</v>
      </c>
      <c r="B321" s="41">
        <v>23</v>
      </c>
      <c r="C321" s="21" t="str">
        <f t="shared" si="42"/>
        <v>44240_23</v>
      </c>
      <c r="D321" s="26">
        <v>168.34000464403852</v>
      </c>
      <c r="E321" s="26">
        <v>215.01537577149969</v>
      </c>
      <c r="F321" s="26">
        <v>471.13883605370364</v>
      </c>
      <c r="G321" s="26">
        <v>230.55424514394724</v>
      </c>
      <c r="H321" s="26">
        <v>0.23788781992551031</v>
      </c>
      <c r="I321" s="26">
        <v>2.5151718922130746</v>
      </c>
      <c r="J321" s="26">
        <v>0.54227847987414823</v>
      </c>
      <c r="K321" s="26">
        <v>-15.722254930483739</v>
      </c>
      <c r="L321" s="26">
        <v>-18.968789200025803</v>
      </c>
      <c r="M321" s="26">
        <v>-38.251975092330937</v>
      </c>
      <c r="N321" s="26">
        <v>-20.299868564403795</v>
      </c>
      <c r="O321" s="26">
        <v>-1.7490149552300056E-2</v>
      </c>
      <c r="P321" s="26">
        <v>-0.11400490048128592</v>
      </c>
      <c r="Q321" s="26">
        <v>-5.1522430506424383E-2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40">
        <v>44240</v>
      </c>
      <c r="B322" s="41">
        <v>24</v>
      </c>
      <c r="C322" s="21" t="str">
        <f t="shared" si="42"/>
        <v>44240_24</v>
      </c>
      <c r="D322" s="26">
        <v>156.4907229477553</v>
      </c>
      <c r="E322" s="26">
        <v>198.95522930075768</v>
      </c>
      <c r="F322" s="26">
        <v>436.57096176373625</v>
      </c>
      <c r="G322" s="26">
        <v>213.80545480562151</v>
      </c>
      <c r="H322" s="26">
        <v>0.22161531641041912</v>
      </c>
      <c r="I322" s="26">
        <v>2.3238420473202615</v>
      </c>
      <c r="J322" s="26">
        <v>0.50870932858483853</v>
      </c>
      <c r="K322" s="26">
        <v>-18.225513783725376</v>
      </c>
      <c r="L322" s="26">
        <v>-21.829441144250239</v>
      </c>
      <c r="M322" s="26">
        <v>-44.137356133114125</v>
      </c>
      <c r="N322" s="26">
        <v>-23.102616534185387</v>
      </c>
      <c r="O322" s="26">
        <v>-1.7338944869965258E-2</v>
      </c>
      <c r="P322" s="26">
        <v>-0.14522330714281478</v>
      </c>
      <c r="Q322" s="26">
        <v>-5.191088615466459E-2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40">
        <v>44241</v>
      </c>
      <c r="B323" s="41">
        <v>1</v>
      </c>
      <c r="C323" s="21" t="str">
        <f t="shared" si="42"/>
        <v>44241_1</v>
      </c>
      <c r="D323" s="26">
        <v>142.02531784972129</v>
      </c>
      <c r="E323" s="26">
        <v>179.16361212701838</v>
      </c>
      <c r="F323" s="26">
        <v>391.30567747432673</v>
      </c>
      <c r="G323" s="26">
        <v>192.33918147611101</v>
      </c>
      <c r="H323" s="26">
        <v>0.20035332690537661</v>
      </c>
      <c r="I323" s="26">
        <v>2.0834519393916882</v>
      </c>
      <c r="J323" s="26">
        <v>0.46382693777242318</v>
      </c>
      <c r="K323" s="26">
        <v>-19.168011842496416</v>
      </c>
      <c r="L323" s="26">
        <v>-23.209824252198338</v>
      </c>
      <c r="M323" s="26">
        <v>-46.7395789735601</v>
      </c>
      <c r="N323" s="26">
        <v>-24.560538512176269</v>
      </c>
      <c r="O323" s="26">
        <v>-1.715500359685904E-2</v>
      </c>
      <c r="P323" s="26">
        <v>-0.16412159492643838</v>
      </c>
      <c r="Q323" s="26">
        <v>-5.2356421854866372E-2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40">
        <v>44241</v>
      </c>
      <c r="B324" s="41">
        <v>2</v>
      </c>
      <c r="C324" s="21" t="str">
        <f t="shared" si="42"/>
        <v>44241_2</v>
      </c>
      <c r="D324" s="26">
        <v>128.83685179784152</v>
      </c>
      <c r="E324" s="26">
        <v>160.86326632063495</v>
      </c>
      <c r="F324" s="26">
        <v>349.85546630390064</v>
      </c>
      <c r="G324" s="26">
        <v>172.67068613733161</v>
      </c>
      <c r="H324" s="26">
        <v>0.18410570000910914</v>
      </c>
      <c r="I324" s="26">
        <v>1.8673036996377204</v>
      </c>
      <c r="J324" s="26">
        <v>0.42955981384885711</v>
      </c>
      <c r="K324" s="26">
        <v>-20.789996259104118</v>
      </c>
      <c r="L324" s="26">
        <v>-25.336943068988386</v>
      </c>
      <c r="M324" s="26">
        <v>-51.53395219025186</v>
      </c>
      <c r="N324" s="26">
        <v>-26.862540349240646</v>
      </c>
      <c r="O324" s="26">
        <v>-1.749068670923562E-2</v>
      </c>
      <c r="P324" s="26">
        <v>-0.18966961592994278</v>
      </c>
      <c r="Q324" s="26">
        <v>-5.3647520611259596E-2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40">
        <v>44241</v>
      </c>
      <c r="B325" s="41">
        <v>3</v>
      </c>
      <c r="C325" s="21" t="str">
        <f t="shared" si="42"/>
        <v>44241_3</v>
      </c>
      <c r="D325" s="26">
        <v>119.32620217585188</v>
      </c>
      <c r="E325" s="26">
        <v>147.41374515717709</v>
      </c>
      <c r="F325" s="26">
        <v>318.88192415756157</v>
      </c>
      <c r="G325" s="26">
        <v>158.26838364088525</v>
      </c>
      <c r="H325" s="26">
        <v>0.17534133094250112</v>
      </c>
      <c r="I325" s="26">
        <v>1.7197187684390851</v>
      </c>
      <c r="J325" s="26">
        <v>0.41022956979335135</v>
      </c>
      <c r="K325" s="26">
        <v>-22.059859038208455</v>
      </c>
      <c r="L325" s="26">
        <v>-27.021380724615547</v>
      </c>
      <c r="M325" s="26">
        <v>-55.045542692423275</v>
      </c>
      <c r="N325" s="26">
        <v>-28.54558367177242</v>
      </c>
      <c r="O325" s="26">
        <v>-1.9437499936073771E-2</v>
      </c>
      <c r="P325" s="26">
        <v>-0.21050819391817535</v>
      </c>
      <c r="Q325" s="26">
        <v>-5.8204357719101832E-2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40">
        <v>44241</v>
      </c>
      <c r="B326" s="41">
        <v>4</v>
      </c>
      <c r="C326" s="21" t="str">
        <f t="shared" si="42"/>
        <v>44241_4</v>
      </c>
      <c r="D326" s="26">
        <v>112.91152077538941</v>
      </c>
      <c r="E326" s="26">
        <v>138.31729794287105</v>
      </c>
      <c r="F326" s="26">
        <v>298.22039370287416</v>
      </c>
      <c r="G326" s="26">
        <v>148.6669614355414</v>
      </c>
      <c r="H326" s="26">
        <v>0.16792477658647409</v>
      </c>
      <c r="I326" s="26">
        <v>1.6100062327650597</v>
      </c>
      <c r="J326" s="26">
        <v>0.39350052042736411</v>
      </c>
      <c r="K326" s="26">
        <v>-20.234041026277204</v>
      </c>
      <c r="L326" s="26">
        <v>-25.308215130532492</v>
      </c>
      <c r="M326" s="26">
        <v>-51.689339404669582</v>
      </c>
      <c r="N326" s="26">
        <v>-25.653312957430803</v>
      </c>
      <c r="O326" s="26">
        <v>-1.9615514291820204E-2</v>
      </c>
      <c r="P326" s="26">
        <v>-0.20331534212884886</v>
      </c>
      <c r="Q326" s="26">
        <v>-5.8727477569393866E-2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40">
        <v>44241</v>
      </c>
      <c r="B327" s="41">
        <v>5</v>
      </c>
      <c r="C327" s="21" t="str">
        <f t="shared" si="42"/>
        <v>44241_5</v>
      </c>
      <c r="D327" s="26">
        <v>108.90576073641006</v>
      </c>
      <c r="E327" s="26">
        <v>132.87401048447484</v>
      </c>
      <c r="F327" s="26">
        <v>286.19826529875428</v>
      </c>
      <c r="G327" s="26">
        <v>143.00246790947347</v>
      </c>
      <c r="H327" s="26">
        <v>0.15839130783029973</v>
      </c>
      <c r="I327" s="26">
        <v>1.5420222417533482</v>
      </c>
      <c r="J327" s="26">
        <v>0.37324631131699487</v>
      </c>
      <c r="K327" s="26">
        <v>-16.079228665240517</v>
      </c>
      <c r="L327" s="26">
        <v>-21.655246556442918</v>
      </c>
      <c r="M327" s="26">
        <v>-44.351668774669299</v>
      </c>
      <c r="N327" s="26">
        <v>-19.211928490544349</v>
      </c>
      <c r="O327" s="26">
        <v>-2.0994145740668615E-2</v>
      </c>
      <c r="P327" s="26">
        <v>-0.19024519211990074</v>
      </c>
      <c r="Q327" s="26">
        <v>-6.1625627444745784E-2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40">
        <v>44241</v>
      </c>
      <c r="B328" s="41">
        <v>6</v>
      </c>
      <c r="C328" s="21" t="str">
        <f t="shared" si="42"/>
        <v>44241_6</v>
      </c>
      <c r="D328" s="26">
        <v>107.54968818119481</v>
      </c>
      <c r="E328" s="26">
        <v>130.76197821719703</v>
      </c>
      <c r="F328" s="26">
        <v>281.5394718887041</v>
      </c>
      <c r="G328" s="26">
        <v>140.75228434859631</v>
      </c>
      <c r="H328" s="26">
        <v>0.1572937853961027</v>
      </c>
      <c r="I328" s="26">
        <v>1.5118876646870361</v>
      </c>
      <c r="J328" s="26">
        <v>0.37081250865873583</v>
      </c>
      <c r="K328" s="26">
        <v>-15.94158838175421</v>
      </c>
      <c r="L328" s="26">
        <v>-21.468063162382979</v>
      </c>
      <c r="M328" s="26">
        <v>-44.081295847471488</v>
      </c>
      <c r="N328" s="26">
        <v>-19.073933893609613</v>
      </c>
      <c r="O328" s="26">
        <v>-2.0162112088422685E-2</v>
      </c>
      <c r="P328" s="26">
        <v>-0.18851110245048278</v>
      </c>
      <c r="Q328" s="26">
        <v>-5.9667219059261777E-2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40">
        <v>44241</v>
      </c>
      <c r="B329" s="41">
        <v>7</v>
      </c>
      <c r="C329" s="21" t="str">
        <f t="shared" si="42"/>
        <v>44241_7</v>
      </c>
      <c r="D329" s="26">
        <v>107.83318014197964</v>
      </c>
      <c r="E329" s="26">
        <v>130.67640762942685</v>
      </c>
      <c r="F329" s="26">
        <v>280.8599885051168</v>
      </c>
      <c r="G329" s="26">
        <v>140.71605579071442</v>
      </c>
      <c r="H329" s="26">
        <v>0.15893970576312225</v>
      </c>
      <c r="I329" s="26">
        <v>1.5158179691923084</v>
      </c>
      <c r="J329" s="26">
        <v>0.37433595740311876</v>
      </c>
      <c r="K329" s="26">
        <v>-15.51150518537947</v>
      </c>
      <c r="L329" s="26">
        <v>-21.221557175274519</v>
      </c>
      <c r="M329" s="26">
        <v>-43.633355455713144</v>
      </c>
      <c r="N329" s="26">
        <v>-18.712319953117518</v>
      </c>
      <c r="O329" s="26">
        <v>-1.5977412287395638E-2</v>
      </c>
      <c r="P329" s="26">
        <v>-0.18496756876828271</v>
      </c>
      <c r="Q329" s="26">
        <v>-5.0129096795141576E-2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40">
        <v>44241</v>
      </c>
      <c r="B330" s="41">
        <v>8</v>
      </c>
      <c r="C330" s="21" t="str">
        <f t="shared" si="42"/>
        <v>44241_8</v>
      </c>
      <c r="D330" s="26">
        <v>103.99804945431542</v>
      </c>
      <c r="E330" s="26">
        <v>126.31416325751142</v>
      </c>
      <c r="F330" s="26">
        <v>270.70333765224035</v>
      </c>
      <c r="G330" s="26">
        <v>135.45401458972424</v>
      </c>
      <c r="H330" s="26">
        <v>0.14179025248111318</v>
      </c>
      <c r="I330" s="26">
        <v>1.455438910044611</v>
      </c>
      <c r="J330" s="26">
        <v>0.33445175115906056</v>
      </c>
      <c r="K330" s="26">
        <v>-15.609578918289991</v>
      </c>
      <c r="L330" s="26">
        <v>-21.804873115321158</v>
      </c>
      <c r="M330" s="26">
        <v>-46.163308656846091</v>
      </c>
      <c r="N330" s="26">
        <v>-19.269485348141448</v>
      </c>
      <c r="O330" s="26">
        <v>-1.3670357860470054E-2</v>
      </c>
      <c r="P330" s="26">
        <v>-0.1798876689624723</v>
      </c>
      <c r="Q330" s="26">
        <v>-4.4798090776877256E-2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40">
        <v>44241</v>
      </c>
      <c r="B331" s="41">
        <v>9</v>
      </c>
      <c r="C331" s="21" t="str">
        <f t="shared" si="42"/>
        <v>44241_9</v>
      </c>
      <c r="D331" s="26">
        <v>107.95220727743708</v>
      </c>
      <c r="E331" s="26">
        <v>130.95831514395067</v>
      </c>
      <c r="F331" s="26">
        <v>280.99984940221145</v>
      </c>
      <c r="G331" s="26">
        <v>141.54179547709504</v>
      </c>
      <c r="H331" s="26">
        <v>0.1580911834603661</v>
      </c>
      <c r="I331" s="26">
        <v>1.5079886426122209</v>
      </c>
      <c r="J331" s="26">
        <v>0.36857164508584361</v>
      </c>
      <c r="K331" s="26">
        <v>-15.111479415004105</v>
      </c>
      <c r="L331" s="26">
        <v>-21.85336670347214</v>
      </c>
      <c r="M331" s="26">
        <v>-47.182583836683037</v>
      </c>
      <c r="N331" s="26">
        <v>-18.900421110243727</v>
      </c>
      <c r="O331" s="26">
        <v>-3.1650630314747257E-3</v>
      </c>
      <c r="P331" s="26">
        <v>-0.16610092614396313</v>
      </c>
      <c r="Q331" s="26">
        <v>-2.0015905664509358E-2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40">
        <v>44241</v>
      </c>
      <c r="B332" s="41">
        <v>10</v>
      </c>
      <c r="C332" s="21" t="str">
        <f t="shared" ref="C332:C395" si="50">CONCATENATE(A332,"_",B332)</f>
        <v>44241_10</v>
      </c>
      <c r="D332" s="26">
        <v>121.31133885240415</v>
      </c>
      <c r="E332" s="26">
        <v>147.47221748738136</v>
      </c>
      <c r="F332" s="26">
        <v>317.38892096749402</v>
      </c>
      <c r="G332" s="26">
        <v>160.24428241344731</v>
      </c>
      <c r="H332" s="26">
        <v>0.19239034834684735</v>
      </c>
      <c r="I332" s="26">
        <v>1.7012568282950666</v>
      </c>
      <c r="J332" s="26">
        <v>0.44257340523185662</v>
      </c>
      <c r="K332" s="26">
        <v>-12.610581440141138</v>
      </c>
      <c r="L332" s="26">
        <v>-19.327120575708044</v>
      </c>
      <c r="M332" s="26">
        <v>-41.851239327906939</v>
      </c>
      <c r="N332" s="26">
        <v>-15.795888868731463</v>
      </c>
      <c r="O332" s="26">
        <v>1.8612636728604699E-2</v>
      </c>
      <c r="P332" s="26">
        <v>-0.10767513603518643</v>
      </c>
      <c r="Q332" s="26">
        <v>2.9627633606261951E-2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</v>
      </c>
      <c r="W332" s="3">
        <f t="shared" si="48"/>
        <v>0</v>
      </c>
      <c r="X332" s="3">
        <f t="shared" si="49"/>
        <v>0</v>
      </c>
    </row>
    <row r="333" spans="1:24" x14ac:dyDescent="0.25">
      <c r="A333" s="40">
        <v>44241</v>
      </c>
      <c r="B333" s="41">
        <v>11</v>
      </c>
      <c r="C333" s="21" t="str">
        <f t="shared" si="50"/>
        <v>44241_11</v>
      </c>
      <c r="D333" s="26">
        <v>136.81591195046474</v>
      </c>
      <c r="E333" s="26">
        <v>165.55524819866815</v>
      </c>
      <c r="F333" s="26">
        <v>358.68805937115695</v>
      </c>
      <c r="G333" s="26">
        <v>181.19818099626914</v>
      </c>
      <c r="H333" s="26">
        <v>0.2111051784547627</v>
      </c>
      <c r="I333" s="26">
        <v>1.8097437413064859</v>
      </c>
      <c r="J333" s="26">
        <v>0.4834230424158798</v>
      </c>
      <c r="K333" s="26">
        <v>-6.9270253885843349</v>
      </c>
      <c r="L333" s="26">
        <v>-14.637842101081999</v>
      </c>
      <c r="M333" s="26">
        <v>-31.604172848658035</v>
      </c>
      <c r="N333" s="26">
        <v>-10.116822930690367</v>
      </c>
      <c r="O333" s="26">
        <v>3.5015440585816224E-2</v>
      </c>
      <c r="P333" s="26">
        <v>-2.5070688395488989E-2</v>
      </c>
      <c r="Q333" s="26">
        <v>6.6475248148296223E-2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</v>
      </c>
      <c r="W333" s="3">
        <f t="shared" si="48"/>
        <v>0</v>
      </c>
      <c r="X333" s="3">
        <f t="shared" si="49"/>
        <v>0</v>
      </c>
    </row>
    <row r="334" spans="1:24" x14ac:dyDescent="0.25">
      <c r="A334" s="40">
        <v>44241</v>
      </c>
      <c r="B334" s="41">
        <v>12</v>
      </c>
      <c r="C334" s="21" t="str">
        <f t="shared" si="50"/>
        <v>44241_12</v>
      </c>
      <c r="D334" s="26">
        <v>147.21720246446998</v>
      </c>
      <c r="E334" s="26">
        <v>177.93972868281062</v>
      </c>
      <c r="F334" s="26">
        <v>385.64624143568676</v>
      </c>
      <c r="G334" s="26">
        <v>195.17699403042181</v>
      </c>
      <c r="H334" s="26">
        <v>0.20807110098645135</v>
      </c>
      <c r="I334" s="26">
        <v>1.9152103391996129</v>
      </c>
      <c r="J334" s="26">
        <v>0.47478976389891947</v>
      </c>
      <c r="K334" s="26">
        <v>-3.5351834910869115</v>
      </c>
      <c r="L334" s="26">
        <v>-11.435633293985598</v>
      </c>
      <c r="M334" s="26">
        <v>-25.218410919252573</v>
      </c>
      <c r="N334" s="26">
        <v>-6.3577141945437283</v>
      </c>
      <c r="O334" s="26">
        <v>3.2529641510309598E-2</v>
      </c>
      <c r="P334" s="26">
        <v>7.8682576275040713E-3</v>
      </c>
      <c r="Q334" s="26">
        <v>6.0789116620345682E-2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</v>
      </c>
      <c r="W334" s="3">
        <f t="shared" si="48"/>
        <v>0</v>
      </c>
      <c r="X334" s="3">
        <f t="shared" si="49"/>
        <v>0</v>
      </c>
    </row>
    <row r="335" spans="1:24" x14ac:dyDescent="0.25">
      <c r="A335" s="40">
        <v>44241</v>
      </c>
      <c r="B335" s="41">
        <v>13</v>
      </c>
      <c r="C335" s="21" t="str">
        <f t="shared" si="50"/>
        <v>44241_13</v>
      </c>
      <c r="D335" s="26">
        <v>156.35014810689447</v>
      </c>
      <c r="E335" s="26">
        <v>188.44702908274166</v>
      </c>
      <c r="F335" s="26">
        <v>408.15503877422373</v>
      </c>
      <c r="G335" s="26">
        <v>207.65835578827915</v>
      </c>
      <c r="H335" s="26">
        <v>0.21361664963086893</v>
      </c>
      <c r="I335" s="26">
        <v>2.0295431546502662</v>
      </c>
      <c r="J335" s="26">
        <v>0.48444829808937384</v>
      </c>
      <c r="K335" s="26">
        <v>1.027871118588324</v>
      </c>
      <c r="L335" s="26">
        <v>-5.8990613024920799</v>
      </c>
      <c r="M335" s="26">
        <v>-13.214936556944085</v>
      </c>
      <c r="N335" s="26">
        <v>-0.1282834195274436</v>
      </c>
      <c r="O335" s="26">
        <v>3.9744379710976198E-2</v>
      </c>
      <c r="P335" s="26">
        <v>7.4515532201249748E-2</v>
      </c>
      <c r="Q335" s="26">
        <v>7.5772041567874218E-2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</v>
      </c>
      <c r="W335" s="3">
        <f t="shared" si="48"/>
        <v>0</v>
      </c>
      <c r="X335" s="3">
        <f t="shared" si="49"/>
        <v>0</v>
      </c>
    </row>
    <row r="336" spans="1:24" x14ac:dyDescent="0.25">
      <c r="A336" s="40">
        <v>44241</v>
      </c>
      <c r="B336" s="41">
        <v>14</v>
      </c>
      <c r="C336" s="21" t="str">
        <f t="shared" si="50"/>
        <v>44241_14</v>
      </c>
      <c r="D336" s="26">
        <v>165.7036172330715</v>
      </c>
      <c r="E336" s="26">
        <v>199.63426905136055</v>
      </c>
      <c r="F336" s="26">
        <v>432.43194756831321</v>
      </c>
      <c r="G336" s="26">
        <v>220.71745106356684</v>
      </c>
      <c r="H336" s="26">
        <v>0.21966386275419078</v>
      </c>
      <c r="I336" s="26">
        <v>2.1525474978263706</v>
      </c>
      <c r="J336" s="26">
        <v>0.49875472900976103</v>
      </c>
      <c r="K336" s="26">
        <v>3.756952073446933</v>
      </c>
      <c r="L336" s="26">
        <v>-2.4682864786789041</v>
      </c>
      <c r="M336" s="26">
        <v>-6.1613204944578754</v>
      </c>
      <c r="N336" s="26">
        <v>3.7829084840937974</v>
      </c>
      <c r="O336" s="26">
        <v>4.7009866936920275E-2</v>
      </c>
      <c r="P336" s="26">
        <v>0.11691503108521822</v>
      </c>
      <c r="Q336" s="26">
        <v>9.2949203780101838E-2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2.7210745656124125E-2</v>
      </c>
      <c r="W336" s="3">
        <f t="shared" si="48"/>
        <v>0</v>
      </c>
      <c r="X336" s="3">
        <f t="shared" si="49"/>
        <v>0</v>
      </c>
    </row>
    <row r="337" spans="1:24" x14ac:dyDescent="0.25">
      <c r="A337" s="40">
        <v>44241</v>
      </c>
      <c r="B337" s="41">
        <v>15</v>
      </c>
      <c r="C337" s="21" t="str">
        <f t="shared" si="50"/>
        <v>44241_15</v>
      </c>
      <c r="D337" s="26">
        <v>167.34721542789865</v>
      </c>
      <c r="E337" s="26">
        <v>203.15222173520229</v>
      </c>
      <c r="F337" s="26">
        <v>440.26024068043034</v>
      </c>
      <c r="G337" s="26">
        <v>223.66091913869991</v>
      </c>
      <c r="H337" s="26">
        <v>0.21528630466110427</v>
      </c>
      <c r="I337" s="26">
        <v>2.1963483301425124</v>
      </c>
      <c r="J337" s="26">
        <v>0.49109225760044573</v>
      </c>
      <c r="K337" s="26">
        <v>0.94839326044501826</v>
      </c>
      <c r="L337" s="26">
        <v>-3.9505862955733617</v>
      </c>
      <c r="M337" s="26">
        <v>-8.6979748138035795</v>
      </c>
      <c r="N337" s="26">
        <v>0.62386726834565565</v>
      </c>
      <c r="O337" s="26">
        <v>4.0713247032073248E-2</v>
      </c>
      <c r="P337" s="26">
        <v>0.10805709952690869</v>
      </c>
      <c r="Q337" s="26">
        <v>7.8108288822203567E-2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</v>
      </c>
      <c r="W337" s="3">
        <f t="shared" si="48"/>
        <v>0</v>
      </c>
      <c r="X337" s="3">
        <f t="shared" si="49"/>
        <v>0</v>
      </c>
    </row>
    <row r="338" spans="1:24" x14ac:dyDescent="0.25">
      <c r="A338" s="40">
        <v>44241</v>
      </c>
      <c r="B338" s="41">
        <v>16</v>
      </c>
      <c r="C338" s="21" t="str">
        <f t="shared" si="50"/>
        <v>44241_16</v>
      </c>
      <c r="D338" s="26">
        <v>163.57940074122718</v>
      </c>
      <c r="E338" s="26">
        <v>198.8278225279451</v>
      </c>
      <c r="F338" s="26">
        <v>430.37932987417713</v>
      </c>
      <c r="G338" s="26">
        <v>218.08869294286376</v>
      </c>
      <c r="H338" s="26">
        <v>0.19495511287131184</v>
      </c>
      <c r="I338" s="26">
        <v>2.1330205100990822</v>
      </c>
      <c r="J338" s="26">
        <v>0.44571367165476677</v>
      </c>
      <c r="K338" s="26">
        <v>-9.676985437265806</v>
      </c>
      <c r="L338" s="26">
        <v>-12.804932977575509</v>
      </c>
      <c r="M338" s="26">
        <v>-27.482795257110752</v>
      </c>
      <c r="N338" s="26">
        <v>-13.804142538601672</v>
      </c>
      <c r="O338" s="26">
        <v>2.3203657768226971E-2</v>
      </c>
      <c r="P338" s="26">
        <v>4.2770772194148973E-2</v>
      </c>
      <c r="Q338" s="26">
        <v>3.7659290983362244E-2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</v>
      </c>
      <c r="W338" s="3">
        <f t="shared" si="48"/>
        <v>0</v>
      </c>
      <c r="X338" s="3">
        <f t="shared" si="49"/>
        <v>0</v>
      </c>
    </row>
    <row r="339" spans="1:24" x14ac:dyDescent="0.25">
      <c r="A339" s="40">
        <v>44241</v>
      </c>
      <c r="B339" s="41">
        <v>17</v>
      </c>
      <c r="C339" s="21" t="str">
        <f t="shared" si="50"/>
        <v>44241_17</v>
      </c>
      <c r="D339" s="26">
        <v>159.91339425483977</v>
      </c>
      <c r="E339" s="26">
        <v>193.90268467083089</v>
      </c>
      <c r="F339" s="26">
        <v>419.29363284662037</v>
      </c>
      <c r="G339" s="26">
        <v>211.87050725030645</v>
      </c>
      <c r="H339" s="26">
        <v>0.18929676632278306</v>
      </c>
      <c r="I339" s="26">
        <v>2.0890608796128434</v>
      </c>
      <c r="J339" s="26">
        <v>0.43450125107279619</v>
      </c>
      <c r="K339" s="26">
        <v>-10.053463713693752</v>
      </c>
      <c r="L339" s="26">
        <v>-13.137144175708977</v>
      </c>
      <c r="M339" s="26">
        <v>-28.117528402727991</v>
      </c>
      <c r="N339" s="26">
        <v>-14.494046763133937</v>
      </c>
      <c r="O339" s="26">
        <v>6.1518879688919519E-3</v>
      </c>
      <c r="P339" s="26">
        <v>2.5403841503889205E-2</v>
      </c>
      <c r="Q339" s="26">
        <v>-1.4758092870408353E-3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</v>
      </c>
      <c r="W339" s="3">
        <f t="shared" si="48"/>
        <v>0</v>
      </c>
      <c r="X339" s="3">
        <f t="shared" si="49"/>
        <v>0</v>
      </c>
    </row>
    <row r="340" spans="1:24" x14ac:dyDescent="0.25">
      <c r="A340" s="40">
        <v>44241</v>
      </c>
      <c r="B340" s="41">
        <v>18</v>
      </c>
      <c r="C340" s="21" t="str">
        <f t="shared" si="50"/>
        <v>44241_18</v>
      </c>
      <c r="D340" s="26">
        <v>157.6964922626955</v>
      </c>
      <c r="E340" s="26">
        <v>191.80683222502921</v>
      </c>
      <c r="F340" s="26">
        <v>414.61132925910215</v>
      </c>
      <c r="G340" s="26">
        <v>209.08568218269127</v>
      </c>
      <c r="H340" s="26">
        <v>0.18878153287323052</v>
      </c>
      <c r="I340" s="26">
        <v>2.0601871692909777</v>
      </c>
      <c r="J340" s="26">
        <v>0.43236766477700511</v>
      </c>
      <c r="K340" s="26">
        <v>-11.378347625766265</v>
      </c>
      <c r="L340" s="26">
        <v>-14.430825082266592</v>
      </c>
      <c r="M340" s="26">
        <v>-30.791777177442569</v>
      </c>
      <c r="N340" s="26">
        <v>-15.931727873058732</v>
      </c>
      <c r="O340" s="26">
        <v>2.7750700632884345E-4</v>
      </c>
      <c r="P340" s="26">
        <v>-7.0671988923668404E-4</v>
      </c>
      <c r="Q340" s="26">
        <v>-1.4085387840676747E-2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</v>
      </c>
      <c r="W340" s="3">
        <f t="shared" si="48"/>
        <v>0</v>
      </c>
      <c r="X340" s="3">
        <f t="shared" si="49"/>
        <v>0</v>
      </c>
    </row>
    <row r="341" spans="1:24" x14ac:dyDescent="0.25">
      <c r="A341" s="40">
        <v>44241</v>
      </c>
      <c r="B341" s="41">
        <v>19</v>
      </c>
      <c r="C341" s="21" t="str">
        <f t="shared" si="50"/>
        <v>44241_19</v>
      </c>
      <c r="D341" s="26">
        <v>155.69453761684517</v>
      </c>
      <c r="E341" s="26">
        <v>191.6709751316871</v>
      </c>
      <c r="F341" s="26">
        <v>414.35821404684032</v>
      </c>
      <c r="G341" s="26">
        <v>208.13863973449224</v>
      </c>
      <c r="H341" s="26">
        <v>0.19305200771591305</v>
      </c>
      <c r="I341" s="26">
        <v>2.0958570693798606</v>
      </c>
      <c r="J341" s="26">
        <v>0.44109554033351706</v>
      </c>
      <c r="K341" s="26">
        <v>-13.05719999106261</v>
      </c>
      <c r="L341" s="26">
        <v>-15.460791253643105</v>
      </c>
      <c r="M341" s="26">
        <v>-32.704259800322248</v>
      </c>
      <c r="N341" s="26">
        <v>-17.165512269062731</v>
      </c>
      <c r="O341" s="26">
        <v>-1.6606538285728126E-3</v>
      </c>
      <c r="P341" s="26">
        <v>-2.5756788389297548E-2</v>
      </c>
      <c r="Q341" s="26">
        <v>-1.7883199908919969E-2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40">
        <v>44241</v>
      </c>
      <c r="B342" s="41">
        <v>20</v>
      </c>
      <c r="C342" s="21" t="str">
        <f t="shared" si="50"/>
        <v>44241_20</v>
      </c>
      <c r="D342" s="26">
        <v>153.88749619067474</v>
      </c>
      <c r="E342" s="26">
        <v>193.05651525653101</v>
      </c>
      <c r="F342" s="26">
        <v>418.14129810812108</v>
      </c>
      <c r="G342" s="26">
        <v>208.64537825864545</v>
      </c>
      <c r="H342" s="26">
        <v>0.1866251764533654</v>
      </c>
      <c r="I342" s="26">
        <v>2.1711973570867014</v>
      </c>
      <c r="J342" s="26">
        <v>0.42661917703751484</v>
      </c>
      <c r="K342" s="26">
        <v>-15.114625377535003</v>
      </c>
      <c r="L342" s="26">
        <v>-16.239278350129734</v>
      </c>
      <c r="M342" s="26">
        <v>-34.414224204472802</v>
      </c>
      <c r="N342" s="26">
        <v>-18.176197661894893</v>
      </c>
      <c r="O342" s="26">
        <v>-2.9020724585054197E-3</v>
      </c>
      <c r="P342" s="26">
        <v>-4.8917193722199916E-2</v>
      </c>
      <c r="Q342" s="26">
        <v>-2.0966901638338302E-2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40">
        <v>44241</v>
      </c>
      <c r="B343" s="41">
        <v>21</v>
      </c>
      <c r="C343" s="21" t="str">
        <f t="shared" si="50"/>
        <v>44241_21</v>
      </c>
      <c r="D343" s="26">
        <v>161.16499645547827</v>
      </c>
      <c r="E343" s="26">
        <v>204.76979285453692</v>
      </c>
      <c r="F343" s="26">
        <v>445.47598624856579</v>
      </c>
      <c r="G343" s="26">
        <v>220.51365024435839</v>
      </c>
      <c r="H343" s="26">
        <v>0.20140001252913578</v>
      </c>
      <c r="I343" s="26">
        <v>2.3472599948790247</v>
      </c>
      <c r="J343" s="26">
        <v>0.45836469465792806</v>
      </c>
      <c r="K343" s="26">
        <v>-13.9512370819163</v>
      </c>
      <c r="L343" s="26">
        <v>-14.375909856218319</v>
      </c>
      <c r="M343" s="26">
        <v>-31.395647346668248</v>
      </c>
      <c r="N343" s="26">
        <v>-16.411443099173049</v>
      </c>
      <c r="O343" s="26">
        <v>-8.7019943576258016E-3</v>
      </c>
      <c r="P343" s="26">
        <v>-5.3065526647474666E-2</v>
      </c>
      <c r="Q343" s="26">
        <v>-3.2200153703211942E-2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40">
        <v>44241</v>
      </c>
      <c r="B344" s="41">
        <v>22</v>
      </c>
      <c r="C344" s="21" t="str">
        <f t="shared" si="50"/>
        <v>44241_22</v>
      </c>
      <c r="D344" s="26">
        <v>179.5929392963001</v>
      </c>
      <c r="E344" s="26">
        <v>229.41669587619538</v>
      </c>
      <c r="F344" s="26">
        <v>502.44378996422756</v>
      </c>
      <c r="G344" s="26">
        <v>247.18342997331081</v>
      </c>
      <c r="H344" s="26">
        <v>0.24243982397593439</v>
      </c>
      <c r="I344" s="26">
        <v>2.6546243282276252</v>
      </c>
      <c r="J344" s="26">
        <v>0.54901003507994584</v>
      </c>
      <c r="K344" s="26">
        <v>-11.309870480617395</v>
      </c>
      <c r="L344" s="26">
        <v>-11.083354367745105</v>
      </c>
      <c r="M344" s="26">
        <v>-23.271318970166469</v>
      </c>
      <c r="N344" s="26">
        <v>-12.955235810929228</v>
      </c>
      <c r="O344" s="26">
        <v>-1.3788010824283055E-2</v>
      </c>
      <c r="P344" s="26">
        <v>-4.192375056719385E-2</v>
      </c>
      <c r="Q344" s="26">
        <v>-4.3317123409979993E-2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40">
        <v>44241</v>
      </c>
      <c r="B345" s="41">
        <v>23</v>
      </c>
      <c r="C345" s="21" t="str">
        <f t="shared" si="50"/>
        <v>44241_23</v>
      </c>
      <c r="D345" s="26">
        <v>172.93187897825192</v>
      </c>
      <c r="E345" s="26">
        <v>221.72082060511187</v>
      </c>
      <c r="F345" s="26">
        <v>485.87253515297954</v>
      </c>
      <c r="G345" s="26">
        <v>237.94829339795214</v>
      </c>
      <c r="H345" s="26">
        <v>0.23132675951146336</v>
      </c>
      <c r="I345" s="26">
        <v>2.5638041952169148</v>
      </c>
      <c r="J345" s="26">
        <v>0.52981849150802984</v>
      </c>
      <c r="K345" s="26">
        <v>-12.866794516422125</v>
      </c>
      <c r="L345" s="26">
        <v>-13.723415124636109</v>
      </c>
      <c r="M345" s="26">
        <v>-28.951675700191075</v>
      </c>
      <c r="N345" s="26">
        <v>-15.744736825063109</v>
      </c>
      <c r="O345" s="26">
        <v>-1.5238719488470234E-2</v>
      </c>
      <c r="P345" s="26">
        <v>-7.5683878248046413E-2</v>
      </c>
      <c r="Q345" s="26">
        <v>-4.70253998498463E-2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40">
        <v>44241</v>
      </c>
      <c r="B346" s="41">
        <v>24</v>
      </c>
      <c r="C346" s="21" t="str">
        <f t="shared" si="50"/>
        <v>44241_24</v>
      </c>
      <c r="D346" s="26">
        <v>157.93125176390947</v>
      </c>
      <c r="E346" s="26">
        <v>201.71627217646758</v>
      </c>
      <c r="F346" s="26">
        <v>441.81091732402751</v>
      </c>
      <c r="G346" s="26">
        <v>216.74632996016132</v>
      </c>
      <c r="H346" s="26">
        <v>0.21077737134234514</v>
      </c>
      <c r="I346" s="26">
        <v>2.3190100694553766</v>
      </c>
      <c r="J346" s="26">
        <v>0.48550025305771483</v>
      </c>
      <c r="K346" s="26">
        <v>-14.787745467555375</v>
      </c>
      <c r="L346" s="26">
        <v>-16.435633901101085</v>
      </c>
      <c r="M346" s="26">
        <v>-34.967439194867573</v>
      </c>
      <c r="N346" s="26">
        <v>-18.593198729896375</v>
      </c>
      <c r="O346" s="26">
        <v>-1.4809008961773479E-2</v>
      </c>
      <c r="P346" s="26">
        <v>-0.10607510459571964</v>
      </c>
      <c r="Q346" s="26">
        <v>-4.6522750594933854E-2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40">
        <v>44242</v>
      </c>
      <c r="B347" s="41">
        <v>1</v>
      </c>
      <c r="C347" s="21" t="str">
        <f t="shared" si="50"/>
        <v>44242_1</v>
      </c>
      <c r="D347" s="26">
        <v>141.0661841945697</v>
      </c>
      <c r="E347" s="26">
        <v>177.99212682309357</v>
      </c>
      <c r="F347" s="26">
        <v>387.04034747939545</v>
      </c>
      <c r="G347" s="26">
        <v>191.10783061095685</v>
      </c>
      <c r="H347" s="26">
        <v>0.19275205711377183</v>
      </c>
      <c r="I347" s="26">
        <v>2.0467913993578821</v>
      </c>
      <c r="J347" s="26">
        <v>0.44866321992436664</v>
      </c>
      <c r="K347" s="26">
        <v>-15.38297782135365</v>
      </c>
      <c r="L347" s="26">
        <v>-17.634890126391486</v>
      </c>
      <c r="M347" s="26">
        <v>-37.959273766773194</v>
      </c>
      <c r="N347" s="26">
        <v>-20.125747823142607</v>
      </c>
      <c r="O347" s="26">
        <v>-1.4675423896936338E-2</v>
      </c>
      <c r="P347" s="26">
        <v>-0.11848090263287692</v>
      </c>
      <c r="Q347" s="26">
        <v>-4.6611313467708138E-2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40">
        <v>44242</v>
      </c>
      <c r="B348" s="41">
        <v>2</v>
      </c>
      <c r="C348" s="21" t="str">
        <f t="shared" si="50"/>
        <v>44242_2</v>
      </c>
      <c r="D348" s="26">
        <v>126.4633525520608</v>
      </c>
      <c r="E348" s="26">
        <v>157.24412965046648</v>
      </c>
      <c r="F348" s="26">
        <v>340.05896530544004</v>
      </c>
      <c r="G348" s="26">
        <v>168.88832672006075</v>
      </c>
      <c r="H348" s="26">
        <v>0.1770011406158789</v>
      </c>
      <c r="I348" s="26">
        <v>1.8132007515552955</v>
      </c>
      <c r="J348" s="26">
        <v>0.41471180371993133</v>
      </c>
      <c r="K348" s="26">
        <v>-16.3642367794262</v>
      </c>
      <c r="L348" s="26">
        <v>-19.257731561663793</v>
      </c>
      <c r="M348" s="26">
        <v>-41.813664689955935</v>
      </c>
      <c r="N348" s="26">
        <v>-22.090562904531829</v>
      </c>
      <c r="O348" s="26">
        <v>-1.4834314006870505E-2</v>
      </c>
      <c r="P348" s="26">
        <v>-0.13321505363125638</v>
      </c>
      <c r="Q348" s="26">
        <v>-4.7004551348302351E-2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40">
        <v>44242</v>
      </c>
      <c r="B349" s="41">
        <v>3</v>
      </c>
      <c r="C349" s="21" t="str">
        <f t="shared" si="50"/>
        <v>44242_3</v>
      </c>
      <c r="D349" s="26">
        <v>116.90081525941942</v>
      </c>
      <c r="E349" s="26">
        <v>143.94242942668626</v>
      </c>
      <c r="F349" s="26">
        <v>310.07103629105291</v>
      </c>
      <c r="G349" s="26">
        <v>154.64375002055527</v>
      </c>
      <c r="H349" s="26">
        <v>0.16540663430398925</v>
      </c>
      <c r="I349" s="26">
        <v>1.6577128235798375</v>
      </c>
      <c r="J349" s="26">
        <v>0.38870028992508282</v>
      </c>
      <c r="K349" s="26">
        <v>-17.668880772614841</v>
      </c>
      <c r="L349" s="26">
        <v>-20.808032360258792</v>
      </c>
      <c r="M349" s="26">
        <v>-44.994762757165482</v>
      </c>
      <c r="N349" s="26">
        <v>-23.649960906513165</v>
      </c>
      <c r="O349" s="26">
        <v>-1.8523464221458105E-2</v>
      </c>
      <c r="P349" s="26">
        <v>-0.15528590419122942</v>
      </c>
      <c r="Q349" s="26">
        <v>-5.5725965118459744E-2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40">
        <v>44242</v>
      </c>
      <c r="B350" s="41">
        <v>4</v>
      </c>
      <c r="C350" s="21" t="str">
        <f t="shared" si="50"/>
        <v>44242_4</v>
      </c>
      <c r="D350" s="26">
        <v>111.42172779296365</v>
      </c>
      <c r="E350" s="26">
        <v>135.9192692882049</v>
      </c>
      <c r="F350" s="26">
        <v>291.68527225677622</v>
      </c>
      <c r="G350" s="26">
        <v>146.0731875808024</v>
      </c>
      <c r="H350" s="26">
        <v>0.16144464306573444</v>
      </c>
      <c r="I350" s="26">
        <v>1.5615603600314922</v>
      </c>
      <c r="J350" s="26">
        <v>0.38053807896560682</v>
      </c>
      <c r="K350" s="26">
        <v>-18.527315656286845</v>
      </c>
      <c r="L350" s="26">
        <v>-22.042183364081893</v>
      </c>
      <c r="M350" s="26">
        <v>-48.008754604447759</v>
      </c>
      <c r="N350" s="26">
        <v>-24.928106829562719</v>
      </c>
      <c r="O350" s="26">
        <v>-1.8354584311180151E-2</v>
      </c>
      <c r="P350" s="26">
        <v>-0.1738039448928908</v>
      </c>
      <c r="Q350" s="26">
        <v>-5.5314424393651807E-2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40">
        <v>44242</v>
      </c>
      <c r="B351" s="41">
        <v>5</v>
      </c>
      <c r="C351" s="21" t="str">
        <f t="shared" si="50"/>
        <v>44242_5</v>
      </c>
      <c r="D351" s="26">
        <v>109.1393409832512</v>
      </c>
      <c r="E351" s="26">
        <v>132.92264295252181</v>
      </c>
      <c r="F351" s="26">
        <v>285.34360321084512</v>
      </c>
      <c r="G351" s="26">
        <v>142.66447020412645</v>
      </c>
      <c r="H351" s="26">
        <v>0.15844130662960806</v>
      </c>
      <c r="I351" s="26">
        <v>1.5280346231168951</v>
      </c>
      <c r="J351" s="26">
        <v>0.37409062001803989</v>
      </c>
      <c r="K351" s="26">
        <v>-18.430789956978579</v>
      </c>
      <c r="L351" s="26">
        <v>-22.006110550500036</v>
      </c>
      <c r="M351" s="26">
        <v>-47.600528519632242</v>
      </c>
      <c r="N351" s="26">
        <v>-24.843281547693898</v>
      </c>
      <c r="O351" s="26">
        <v>-1.9067581567400134E-2</v>
      </c>
      <c r="P351" s="26">
        <v>-0.17666800207464695</v>
      </c>
      <c r="Q351" s="26">
        <v>-5.6793171899686516E-2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40">
        <v>44242</v>
      </c>
      <c r="B352" s="41">
        <v>6</v>
      </c>
      <c r="C352" s="21" t="str">
        <f t="shared" si="50"/>
        <v>44242_6</v>
      </c>
      <c r="D352" s="26">
        <v>109.95726579965353</v>
      </c>
      <c r="E352" s="26">
        <v>134.63947035014158</v>
      </c>
      <c r="F352" s="26">
        <v>288.59256737505279</v>
      </c>
      <c r="G352" s="26">
        <v>143.87796926232232</v>
      </c>
      <c r="H352" s="26">
        <v>0.16241304809299381</v>
      </c>
      <c r="I352" s="26">
        <v>1.5528069261848694</v>
      </c>
      <c r="J352" s="26">
        <v>0.38239035366473662</v>
      </c>
      <c r="K352" s="26">
        <v>-18.565335004762293</v>
      </c>
      <c r="L352" s="26">
        <v>-22.283259484530078</v>
      </c>
      <c r="M352" s="26">
        <v>-48.15966736886606</v>
      </c>
      <c r="N352" s="26">
        <v>-25.069381023999526</v>
      </c>
      <c r="O352" s="26">
        <v>-2.0038076785394245E-2</v>
      </c>
      <c r="P352" s="26">
        <v>-0.18125142930692098</v>
      </c>
      <c r="Q352" s="26">
        <v>-5.8620181946546987E-2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40">
        <v>44242</v>
      </c>
      <c r="B353" s="41">
        <v>7</v>
      </c>
      <c r="C353" s="21" t="str">
        <f t="shared" si="50"/>
        <v>44242_7</v>
      </c>
      <c r="D353" s="26">
        <v>116.77146153669237</v>
      </c>
      <c r="E353" s="26">
        <v>144.29153147839253</v>
      </c>
      <c r="F353" s="26">
        <v>309.14919447284529</v>
      </c>
      <c r="G353" s="26">
        <v>153.74901332034915</v>
      </c>
      <c r="H353" s="26">
        <v>0.16649710695745817</v>
      </c>
      <c r="I353" s="26">
        <v>1.6611273932394002</v>
      </c>
      <c r="J353" s="26">
        <v>0.39124658306713894</v>
      </c>
      <c r="K353" s="26">
        <v>-20.291899818694286</v>
      </c>
      <c r="L353" s="26">
        <v>-23.840680712862483</v>
      </c>
      <c r="M353" s="26">
        <v>-51.250039043325366</v>
      </c>
      <c r="N353" s="26">
        <v>-26.610114010220709</v>
      </c>
      <c r="O353" s="26">
        <v>-2.0721159916718104E-2</v>
      </c>
      <c r="P353" s="26">
        <v>-0.19228958125971268</v>
      </c>
      <c r="Q353" s="26">
        <v>-6.005602539519557E-2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40">
        <v>44242</v>
      </c>
      <c r="B354" s="41">
        <v>8</v>
      </c>
      <c r="C354" s="21" t="str">
        <f t="shared" si="50"/>
        <v>44242_8</v>
      </c>
      <c r="D354" s="26">
        <v>128.67880176839441</v>
      </c>
      <c r="E354" s="26">
        <v>159.97796782309695</v>
      </c>
      <c r="F354" s="26">
        <v>340.67647788049447</v>
      </c>
      <c r="G354" s="26">
        <v>169.3013326553926</v>
      </c>
      <c r="H354" s="26">
        <v>0.15705061892082658</v>
      </c>
      <c r="I354" s="26">
        <v>1.8029632803730917</v>
      </c>
      <c r="J354" s="26">
        <v>0.36734010524807786</v>
      </c>
      <c r="K354" s="26">
        <v>-23.004966709822433</v>
      </c>
      <c r="L354" s="26">
        <v>-28.180552299975531</v>
      </c>
      <c r="M354" s="26">
        <v>-60.240543237085653</v>
      </c>
      <c r="N354" s="26">
        <v>-30.526966589035617</v>
      </c>
      <c r="O354" s="26">
        <v>-2.0947059070243784E-2</v>
      </c>
      <c r="P354" s="26">
        <v>-0.20734196172539279</v>
      </c>
      <c r="Q354" s="26">
        <v>-6.0511592895011679E-2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40">
        <v>44242</v>
      </c>
      <c r="B355" s="41">
        <v>9</v>
      </c>
      <c r="C355" s="21" t="str">
        <f t="shared" si="50"/>
        <v>44242_9</v>
      </c>
      <c r="D355" s="26">
        <v>147.93023064719083</v>
      </c>
      <c r="E355" s="26">
        <v>183.8064443625199</v>
      </c>
      <c r="F355" s="26">
        <v>388.0447074545516</v>
      </c>
      <c r="G355" s="26">
        <v>193.42125503242673</v>
      </c>
      <c r="H355" s="26">
        <v>0.17112123168427162</v>
      </c>
      <c r="I355" s="26">
        <v>2.093973626564841</v>
      </c>
      <c r="J355" s="26">
        <v>0.39664231676190048</v>
      </c>
      <c r="K355" s="26">
        <v>-23.611660372991054</v>
      </c>
      <c r="L355" s="26">
        <v>-27.793721479877917</v>
      </c>
      <c r="M355" s="26">
        <v>-59.827165529691335</v>
      </c>
      <c r="N355" s="26">
        <v>-33.179116415515146</v>
      </c>
      <c r="O355" s="26">
        <v>-6.6866068082760011E-3</v>
      </c>
      <c r="P355" s="26">
        <v>-0.12104153133802126</v>
      </c>
      <c r="Q355" s="26">
        <v>-2.8089279728116073E-2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40">
        <v>44242</v>
      </c>
      <c r="B356" s="41">
        <v>10</v>
      </c>
      <c r="C356" s="21" t="str">
        <f t="shared" si="50"/>
        <v>44242_10</v>
      </c>
      <c r="D356" s="26">
        <v>168.27716443969013</v>
      </c>
      <c r="E356" s="26">
        <v>207.86673099339302</v>
      </c>
      <c r="F356" s="26">
        <v>438.57571336499757</v>
      </c>
      <c r="G356" s="26">
        <v>218.66946663494505</v>
      </c>
      <c r="H356" s="26">
        <v>0.19963495816407523</v>
      </c>
      <c r="I356" s="26">
        <v>2.3222206253913895</v>
      </c>
      <c r="J356" s="26">
        <v>0.45907274925253355</v>
      </c>
      <c r="K356" s="26">
        <v>-15.12070557295335</v>
      </c>
      <c r="L356" s="26">
        <v>-17.472547693027121</v>
      </c>
      <c r="M356" s="26">
        <v>-38.968388718565386</v>
      </c>
      <c r="N356" s="26">
        <v>-23.752362485145117</v>
      </c>
      <c r="O356" s="26">
        <v>2.4684026283589421E-2</v>
      </c>
      <c r="P356" s="26">
        <v>5.7982631702486971E-2</v>
      </c>
      <c r="Q356" s="26">
        <v>4.2760597682913501E-2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</v>
      </c>
      <c r="W356" s="3">
        <f t="shared" si="48"/>
        <v>0</v>
      </c>
      <c r="X356" s="3">
        <f t="shared" si="49"/>
        <v>0</v>
      </c>
    </row>
    <row r="357" spans="1:24" x14ac:dyDescent="0.25">
      <c r="A357" s="40">
        <v>44242</v>
      </c>
      <c r="B357" s="41">
        <v>11</v>
      </c>
      <c r="C357" s="21" t="str">
        <f t="shared" si="50"/>
        <v>44242_11</v>
      </c>
      <c r="D357" s="26">
        <v>181.99189529680365</v>
      </c>
      <c r="E357" s="26">
        <v>222.86260876560289</v>
      </c>
      <c r="F357" s="26">
        <v>470.90598303281934</v>
      </c>
      <c r="G357" s="26">
        <v>236.00324706012427</v>
      </c>
      <c r="H357" s="26">
        <v>0.21157516356900571</v>
      </c>
      <c r="I357" s="26">
        <v>2.4538043265273379</v>
      </c>
      <c r="J357" s="26">
        <v>0.48564075270861456</v>
      </c>
      <c r="K357" s="26">
        <v>-10.834485790365534</v>
      </c>
      <c r="L357" s="26">
        <v>-13.009721772639281</v>
      </c>
      <c r="M357" s="26">
        <v>-29.972240220674642</v>
      </c>
      <c r="N357" s="26">
        <v>-19.204119435096153</v>
      </c>
      <c r="O357" s="26">
        <v>4.1409545773682541E-2</v>
      </c>
      <c r="P357" s="26">
        <v>0.14433124031719924</v>
      </c>
      <c r="Q357" s="26">
        <v>8.0992947989320718E-2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0</v>
      </c>
      <c r="W357" s="3">
        <f t="shared" si="48"/>
        <v>0</v>
      </c>
      <c r="X357" s="3">
        <f t="shared" si="49"/>
        <v>0</v>
      </c>
    </row>
    <row r="358" spans="1:24" x14ac:dyDescent="0.25">
      <c r="A358" s="40">
        <v>44242</v>
      </c>
      <c r="B358" s="41">
        <v>12</v>
      </c>
      <c r="C358" s="21" t="str">
        <f t="shared" si="50"/>
        <v>44242_12</v>
      </c>
      <c r="D358" s="26">
        <v>191.33023189220324</v>
      </c>
      <c r="E358" s="26">
        <v>232.29483258626234</v>
      </c>
      <c r="F358" s="26">
        <v>490.37340007673492</v>
      </c>
      <c r="G358" s="26">
        <v>247.19259061507918</v>
      </c>
      <c r="H358" s="26">
        <v>0.21524795560313634</v>
      </c>
      <c r="I358" s="26">
        <v>2.5595624059423394</v>
      </c>
      <c r="J358" s="26">
        <v>0.4947287844223055</v>
      </c>
      <c r="K358" s="26">
        <v>-9.9492153973422841</v>
      </c>
      <c r="L358" s="26">
        <v>-11.870801307657217</v>
      </c>
      <c r="M358" s="26">
        <v>-28.339666971324711</v>
      </c>
      <c r="N358" s="26">
        <v>-18.33820936529164</v>
      </c>
      <c r="O358" s="26">
        <v>5.5698945164405142E-2</v>
      </c>
      <c r="P358" s="26">
        <v>0.18441317949387287</v>
      </c>
      <c r="Q358" s="26">
        <v>0.11338966447360546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0.11185823780912772</v>
      </c>
      <c r="W358" s="3">
        <f t="shared" si="48"/>
        <v>0</v>
      </c>
      <c r="X358" s="3">
        <f t="shared" si="49"/>
        <v>0.12772747481080349</v>
      </c>
    </row>
    <row r="359" spans="1:24" x14ac:dyDescent="0.25">
      <c r="A359" s="40">
        <v>44242</v>
      </c>
      <c r="B359" s="41">
        <v>13</v>
      </c>
      <c r="C359" s="21" t="str">
        <f t="shared" si="50"/>
        <v>44242_13</v>
      </c>
      <c r="D359" s="26">
        <v>199.64588398347959</v>
      </c>
      <c r="E359" s="26">
        <v>240.6356729501066</v>
      </c>
      <c r="F359" s="26">
        <v>508.05246699281145</v>
      </c>
      <c r="G359" s="26">
        <v>257.78293897854542</v>
      </c>
      <c r="H359" s="26">
        <v>0.2192700262533791</v>
      </c>
      <c r="I359" s="26">
        <v>2.6335373719572965</v>
      </c>
      <c r="J359" s="26">
        <v>0.50409670684065333</v>
      </c>
      <c r="K359" s="26">
        <v>-6.4849845144914973</v>
      </c>
      <c r="L359" s="26">
        <v>-7.8669237713085263</v>
      </c>
      <c r="M359" s="26">
        <v>-20.113944144822028</v>
      </c>
      <c r="N359" s="26">
        <v>-13.852109654632272</v>
      </c>
      <c r="O359" s="26">
        <v>5.2145090889573767E-2</v>
      </c>
      <c r="P359" s="26">
        <v>0.21278348698504423</v>
      </c>
      <c r="Q359" s="26">
        <v>0.10563227129881825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7.3318070304774524E-2</v>
      </c>
      <c r="W359" s="3">
        <f t="shared" si="48"/>
        <v>0</v>
      </c>
      <c r="X359" s="3">
        <f t="shared" si="49"/>
        <v>4.2560739377070236E-2</v>
      </c>
    </row>
    <row r="360" spans="1:24" x14ac:dyDescent="0.25">
      <c r="A360" s="40">
        <v>44242</v>
      </c>
      <c r="B360" s="41">
        <v>14</v>
      </c>
      <c r="C360" s="21" t="str">
        <f t="shared" si="50"/>
        <v>44242_14</v>
      </c>
      <c r="D360" s="26">
        <v>205.24189143290164</v>
      </c>
      <c r="E360" s="26">
        <v>247.34313295714429</v>
      </c>
      <c r="F360" s="26">
        <v>523.41333912039397</v>
      </c>
      <c r="G360" s="26">
        <v>266.60747635737556</v>
      </c>
      <c r="H360" s="26">
        <v>0.2308217403310607</v>
      </c>
      <c r="I360" s="26">
        <v>2.7050720655814837</v>
      </c>
      <c r="J360" s="26">
        <v>0.5313573014169336</v>
      </c>
      <c r="K360" s="26">
        <v>-5.7130906310244969</v>
      </c>
      <c r="L360" s="26">
        <v>-7.5403743937818284</v>
      </c>
      <c r="M360" s="26">
        <v>-18.855294478619406</v>
      </c>
      <c r="N360" s="26">
        <v>-12.605972193894308</v>
      </c>
      <c r="O360" s="26">
        <v>6.2686205852923893E-2</v>
      </c>
      <c r="P360" s="26">
        <v>0.21676581141246831</v>
      </c>
      <c r="Q360" s="26">
        <v>0.12971844606567531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0.14610278840789204</v>
      </c>
      <c r="W360" s="3">
        <f t="shared" si="48"/>
        <v>0</v>
      </c>
      <c r="X360" s="3">
        <f t="shared" si="49"/>
        <v>0.20734169527277796</v>
      </c>
    </row>
    <row r="361" spans="1:24" x14ac:dyDescent="0.25">
      <c r="A361" s="40">
        <v>44242</v>
      </c>
      <c r="B361" s="41">
        <v>15</v>
      </c>
      <c r="C361" s="21" t="str">
        <f t="shared" si="50"/>
        <v>44242_15</v>
      </c>
      <c r="D361" s="26">
        <v>206.27918206190674</v>
      </c>
      <c r="E361" s="26">
        <v>251.38003689821178</v>
      </c>
      <c r="F361" s="26">
        <v>531.33322448623016</v>
      </c>
      <c r="G361" s="26">
        <v>268.85645915235517</v>
      </c>
      <c r="H361" s="26">
        <v>0.23247117634119796</v>
      </c>
      <c r="I361" s="26">
        <v>2.7838200019529169</v>
      </c>
      <c r="J361" s="26">
        <v>0.5353176788426689</v>
      </c>
      <c r="K361" s="26">
        <v>-4.0699708228371074</v>
      </c>
      <c r="L361" s="26">
        <v>-3.8814754877248534</v>
      </c>
      <c r="M361" s="26">
        <v>-10.996306560015512</v>
      </c>
      <c r="N361" s="26">
        <v>-9.8391971025825651</v>
      </c>
      <c r="O361" s="26">
        <v>5.8453913321533484E-2</v>
      </c>
      <c r="P361" s="26">
        <v>0.26664572435305878</v>
      </c>
      <c r="Q361" s="26">
        <v>0.11882275161313298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0.10575943302527788</v>
      </c>
      <c r="W361" s="3">
        <f t="shared" si="48"/>
        <v>0</v>
      </c>
      <c r="X361" s="3">
        <f t="shared" si="49"/>
        <v>0.10398674571379073</v>
      </c>
    </row>
    <row r="362" spans="1:24" x14ac:dyDescent="0.25">
      <c r="A362" s="40">
        <v>44242</v>
      </c>
      <c r="B362" s="41">
        <v>16</v>
      </c>
      <c r="C362" s="21" t="str">
        <f t="shared" si="50"/>
        <v>44242_16</v>
      </c>
      <c r="D362" s="26">
        <v>204.17246609177531</v>
      </c>
      <c r="E362" s="26">
        <v>249.62036724162746</v>
      </c>
      <c r="F362" s="26">
        <v>526.72650477033335</v>
      </c>
      <c r="G362" s="26">
        <v>265.52889426226341</v>
      </c>
      <c r="H362" s="26">
        <v>0.22196379826386983</v>
      </c>
      <c r="I362" s="26">
        <v>2.7790348025840421</v>
      </c>
      <c r="J362" s="26">
        <v>0.51103412968260897</v>
      </c>
      <c r="K362" s="26">
        <v>-2.8359246366479991</v>
      </c>
      <c r="L362" s="26">
        <v>-1.3970916719270634</v>
      </c>
      <c r="M362" s="26">
        <v>-6.655696218348095</v>
      </c>
      <c r="N362" s="26">
        <v>-7.9255245386560045</v>
      </c>
      <c r="O362" s="26">
        <v>4.8160947878564987E-2</v>
      </c>
      <c r="P362" s="26">
        <v>0.29754605799213685</v>
      </c>
      <c r="Q362" s="26">
        <v>9.4442547057076442E-2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3.3322088480669962E-2</v>
      </c>
      <c r="W362" s="3">
        <f t="shared" si="48"/>
        <v>0</v>
      </c>
      <c r="X362" s="3">
        <f t="shared" si="49"/>
        <v>0</v>
      </c>
    </row>
    <row r="363" spans="1:24" x14ac:dyDescent="0.25">
      <c r="A363" s="40">
        <v>44242</v>
      </c>
      <c r="B363" s="41">
        <v>17</v>
      </c>
      <c r="C363" s="21" t="str">
        <f t="shared" si="50"/>
        <v>44242_17</v>
      </c>
      <c r="D363" s="26">
        <v>201.49357626115619</v>
      </c>
      <c r="E363" s="26">
        <v>246.33715984727283</v>
      </c>
      <c r="F363" s="26">
        <v>519.76138134829068</v>
      </c>
      <c r="G363" s="26">
        <v>261.31727168079391</v>
      </c>
      <c r="H363" s="26">
        <v>0.20989853849599313</v>
      </c>
      <c r="I363" s="26">
        <v>2.7336600125501511</v>
      </c>
      <c r="J363" s="26">
        <v>0.48435688461393117</v>
      </c>
      <c r="K363" s="26">
        <v>-3.1765164369327863</v>
      </c>
      <c r="L363" s="26">
        <v>-1.8000304778430838</v>
      </c>
      <c r="M363" s="26">
        <v>-8.4844251498151131</v>
      </c>
      <c r="N363" s="26">
        <v>-8.4972231063573673</v>
      </c>
      <c r="O363" s="26">
        <v>2.6562244356819052E-2</v>
      </c>
      <c r="P363" s="26">
        <v>0.27386584408745407</v>
      </c>
      <c r="Q363" s="26">
        <v>4.4603464464950782E-2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</v>
      </c>
      <c r="W363" s="3">
        <f t="shared" si="48"/>
        <v>0</v>
      </c>
      <c r="X363" s="3">
        <f t="shared" si="49"/>
        <v>0</v>
      </c>
    </row>
    <row r="364" spans="1:24" x14ac:dyDescent="0.25">
      <c r="A364" s="40">
        <v>44242</v>
      </c>
      <c r="B364" s="41">
        <v>18</v>
      </c>
      <c r="C364" s="21" t="str">
        <f t="shared" si="50"/>
        <v>44242_18</v>
      </c>
      <c r="D364" s="26">
        <v>193.32985398096727</v>
      </c>
      <c r="E364" s="26">
        <v>235.77794749013296</v>
      </c>
      <c r="F364" s="26">
        <v>498.49512733121367</v>
      </c>
      <c r="G364" s="26">
        <v>250.71568542313955</v>
      </c>
      <c r="H364" s="26">
        <v>0.19863919885463965</v>
      </c>
      <c r="I364" s="26">
        <v>2.5844191281980207</v>
      </c>
      <c r="J364" s="26">
        <v>0.45950956996451897</v>
      </c>
      <c r="K364" s="26">
        <v>-6.8849912952224681</v>
      </c>
      <c r="L364" s="26">
        <v>-7.3039317206717298</v>
      </c>
      <c r="M364" s="26">
        <v>-18.124973373046835</v>
      </c>
      <c r="N364" s="26">
        <v>-13.500464077216996</v>
      </c>
      <c r="O364" s="26">
        <v>1.1771996280577719E-2</v>
      </c>
      <c r="P364" s="26">
        <v>0.17227267067702876</v>
      </c>
      <c r="Q364" s="26">
        <v>1.182245518848902E-2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x14ac:dyDescent="0.25">
      <c r="A365" s="40">
        <v>44242</v>
      </c>
      <c r="B365" s="41">
        <v>19</v>
      </c>
      <c r="C365" s="21" t="str">
        <f t="shared" si="50"/>
        <v>44242_19</v>
      </c>
      <c r="D365" s="26">
        <v>178.95662487091045</v>
      </c>
      <c r="E365" s="26">
        <v>220.90957553716396</v>
      </c>
      <c r="F365" s="26">
        <v>470.82589759515014</v>
      </c>
      <c r="G365" s="26">
        <v>235.62517486541583</v>
      </c>
      <c r="H365" s="26">
        <v>0.18473831775400837</v>
      </c>
      <c r="I365" s="26">
        <v>2.4334398361112237</v>
      </c>
      <c r="J365" s="26">
        <v>0.42569717651685557</v>
      </c>
      <c r="K365" s="26">
        <v>-14.192340603893832</v>
      </c>
      <c r="L365" s="26">
        <v>-15.867078349785832</v>
      </c>
      <c r="M365" s="26">
        <v>-35.380255220823734</v>
      </c>
      <c r="N365" s="26">
        <v>-21.420840953918852</v>
      </c>
      <c r="O365" s="26">
        <v>5.2194733164598319E-3</v>
      </c>
      <c r="P365" s="26">
        <v>5.5013938300293164E-2</v>
      </c>
      <c r="Q365" s="26">
        <v>-2.352557803395201E-3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40">
        <v>44242</v>
      </c>
      <c r="B366" s="41">
        <v>20</v>
      </c>
      <c r="C366" s="21" t="str">
        <f t="shared" si="50"/>
        <v>44242_20</v>
      </c>
      <c r="D366" s="26">
        <v>169.85235268976868</v>
      </c>
      <c r="E366" s="26">
        <v>215.74263645069354</v>
      </c>
      <c r="F366" s="26">
        <v>463.40647773080576</v>
      </c>
      <c r="G366" s="26">
        <v>228.46977074677343</v>
      </c>
      <c r="H366" s="26">
        <v>0.18363909673373841</v>
      </c>
      <c r="I366" s="26">
        <v>2.4595309759060258</v>
      </c>
      <c r="J366" s="26">
        <v>0.42102166861736451</v>
      </c>
      <c r="K366" s="26">
        <v>-20.416626885926707</v>
      </c>
      <c r="L366" s="26">
        <v>-21.662313490431814</v>
      </c>
      <c r="M366" s="26">
        <v>-47.022254219630327</v>
      </c>
      <c r="N366" s="26">
        <v>-27.609803833791133</v>
      </c>
      <c r="O366" s="26">
        <v>1.0762765266191365E-3</v>
      </c>
      <c r="P366" s="26">
        <v>-1.7564913597727574E-2</v>
      </c>
      <c r="Q366" s="26">
        <v>-1.1276363538912501E-2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40">
        <v>44242</v>
      </c>
      <c r="B367" s="41">
        <v>21</v>
      </c>
      <c r="C367" s="21" t="str">
        <f t="shared" si="50"/>
        <v>44242_21</v>
      </c>
      <c r="D367" s="26">
        <v>173.01224686238385</v>
      </c>
      <c r="E367" s="26">
        <v>223.64595019615956</v>
      </c>
      <c r="F367" s="26">
        <v>483.51043568557901</v>
      </c>
      <c r="G367" s="26">
        <v>235.70666162650267</v>
      </c>
      <c r="H367" s="26">
        <v>0.21547848570084396</v>
      </c>
      <c r="I367" s="26">
        <v>2.6243991801289583</v>
      </c>
      <c r="J367" s="26">
        <v>0.49077827864863943</v>
      </c>
      <c r="K367" s="26">
        <v>-25.495994478114092</v>
      </c>
      <c r="L367" s="26">
        <v>-26.732251854822511</v>
      </c>
      <c r="M367" s="26">
        <v>-56.946942749861307</v>
      </c>
      <c r="N367" s="26">
        <v>-33.575704361431576</v>
      </c>
      <c r="O367" s="26">
        <v>8.3001371401977032E-3</v>
      </c>
      <c r="P367" s="26">
        <v>-6.1639045649640248E-2</v>
      </c>
      <c r="Q367" s="26">
        <v>7.161720592367804E-3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40">
        <v>44242</v>
      </c>
      <c r="B368" s="41">
        <v>22</v>
      </c>
      <c r="C368" s="21" t="str">
        <f t="shared" si="50"/>
        <v>44242_22</v>
      </c>
      <c r="D368" s="26">
        <v>186.20360226961435</v>
      </c>
      <c r="E368" s="26">
        <v>241.65160162814036</v>
      </c>
      <c r="F368" s="26">
        <v>525.60506171327006</v>
      </c>
      <c r="G368" s="26">
        <v>255.10553090195793</v>
      </c>
      <c r="H368" s="26">
        <v>0.25764092080948792</v>
      </c>
      <c r="I368" s="26">
        <v>2.8618480470643264</v>
      </c>
      <c r="J368" s="26">
        <v>0.58532003519393205</v>
      </c>
      <c r="K368" s="26">
        <v>-28.014920975797182</v>
      </c>
      <c r="L368" s="26">
        <v>-29.005068493092324</v>
      </c>
      <c r="M368" s="26">
        <v>-60.288288863031021</v>
      </c>
      <c r="N368" s="26">
        <v>-36.621458669444351</v>
      </c>
      <c r="O368" s="26">
        <v>1.0497501967685433E-2</v>
      </c>
      <c r="P368" s="26">
        <v>-9.1845587563916892E-2</v>
      </c>
      <c r="Q368" s="26">
        <v>1.2766526181928039E-2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40">
        <v>44242</v>
      </c>
      <c r="B369" s="41">
        <v>23</v>
      </c>
      <c r="C369" s="21" t="str">
        <f t="shared" si="50"/>
        <v>44242_23</v>
      </c>
      <c r="D369" s="26">
        <v>176.01518785508367</v>
      </c>
      <c r="E369" s="26">
        <v>229.31628180882529</v>
      </c>
      <c r="F369" s="26">
        <v>499.60633386789152</v>
      </c>
      <c r="G369" s="26">
        <v>241.17093583713557</v>
      </c>
      <c r="H369" s="26">
        <v>0.24391906523679605</v>
      </c>
      <c r="I369" s="26">
        <v>2.7190972648773899</v>
      </c>
      <c r="J369" s="26">
        <v>0.55841071889182781</v>
      </c>
      <c r="K369" s="26">
        <v>-30.903143187503883</v>
      </c>
      <c r="L369" s="26">
        <v>-32.494022829530927</v>
      </c>
      <c r="M369" s="26">
        <v>-67.399579321541751</v>
      </c>
      <c r="N369" s="26">
        <v>-40.607292083790782</v>
      </c>
      <c r="O369" s="26">
        <v>1.8380916186889122E-3</v>
      </c>
      <c r="P369" s="26">
        <v>-0.1372896439596723</v>
      </c>
      <c r="Q369" s="26">
        <v>-7.7457085948456506E-3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40">
        <v>44242</v>
      </c>
      <c r="B370" s="41">
        <v>24</v>
      </c>
      <c r="C370" s="21" t="str">
        <f t="shared" si="50"/>
        <v>44242_24</v>
      </c>
      <c r="D370" s="26">
        <v>159.69307222436385</v>
      </c>
      <c r="E370" s="26">
        <v>207.01620265775449</v>
      </c>
      <c r="F370" s="26">
        <v>451.45782989098944</v>
      </c>
      <c r="G370" s="26">
        <v>217.9888497403486</v>
      </c>
      <c r="H370" s="26">
        <v>0.23569955495036898</v>
      </c>
      <c r="I370" s="26">
        <v>2.4665117992420535</v>
      </c>
      <c r="J370" s="26">
        <v>0.54404173863533356</v>
      </c>
      <c r="K370" s="26">
        <v>-33.111671716862915</v>
      </c>
      <c r="L370" s="26">
        <v>-35.184447345474027</v>
      </c>
      <c r="M370" s="26">
        <v>-72.905177007642692</v>
      </c>
      <c r="N370" s="26">
        <v>-43.703993860287476</v>
      </c>
      <c r="O370" s="26">
        <v>1.4724998786238268E-2</v>
      </c>
      <c r="P370" s="26">
        <v>-0.15413598567920517</v>
      </c>
      <c r="Q370" s="26">
        <v>2.1910154826951821E-2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40">
        <v>44243</v>
      </c>
      <c r="B371" s="41">
        <v>1</v>
      </c>
      <c r="C371" s="21" t="str">
        <f t="shared" si="50"/>
        <v>44243_1</v>
      </c>
      <c r="D371" s="26">
        <v>142.41478823464354</v>
      </c>
      <c r="E371" s="26">
        <v>182.18238266636945</v>
      </c>
      <c r="F371" s="26">
        <v>395.02529494984884</v>
      </c>
      <c r="G371" s="26">
        <v>191.70281275555791</v>
      </c>
      <c r="H371" s="26">
        <v>0.20329498917392108</v>
      </c>
      <c r="I371" s="26">
        <v>2.1690981792225492</v>
      </c>
      <c r="J371" s="26">
        <v>0.47350423219267546</v>
      </c>
      <c r="K371" s="26">
        <v>-32.792134541050338</v>
      </c>
      <c r="L371" s="26">
        <v>-34.323755865625841</v>
      </c>
      <c r="M371" s="26">
        <v>-70.755539653659341</v>
      </c>
      <c r="N371" s="26">
        <v>-42.596110143823928</v>
      </c>
      <c r="O371" s="26">
        <v>3.1018380262354084E-3</v>
      </c>
      <c r="P371" s="26">
        <v>-0.16916987705930361</v>
      </c>
      <c r="Q371" s="26">
        <v>-5.449570528830076E-3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40">
        <v>44243</v>
      </c>
      <c r="B372" s="41">
        <v>2</v>
      </c>
      <c r="C372" s="21" t="str">
        <f t="shared" si="50"/>
        <v>44243_2</v>
      </c>
      <c r="D372" s="26">
        <v>127.86440484009871</v>
      </c>
      <c r="E372" s="26">
        <v>161.29212063876454</v>
      </c>
      <c r="F372" s="26">
        <v>347.58632227642136</v>
      </c>
      <c r="G372" s="26">
        <v>169.73754187777638</v>
      </c>
      <c r="H372" s="26">
        <v>0.18573384078881255</v>
      </c>
      <c r="I372" s="26">
        <v>1.9269495230000002</v>
      </c>
      <c r="J372" s="26">
        <v>0.43507759514297717</v>
      </c>
      <c r="K372" s="26">
        <v>-28.877287843101833</v>
      </c>
      <c r="L372" s="26">
        <v>-27.73478254051388</v>
      </c>
      <c r="M372" s="26">
        <v>-55.612560539485216</v>
      </c>
      <c r="N372" s="26">
        <v>-35.32679749012231</v>
      </c>
      <c r="O372" s="26">
        <v>-1.615902707223062E-4</v>
      </c>
      <c r="P372" s="26">
        <v>-0.12899094135895295</v>
      </c>
      <c r="Q372" s="26">
        <v>-1.3350575808816923E-2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40">
        <v>44243</v>
      </c>
      <c r="B373" s="41">
        <v>3</v>
      </c>
      <c r="C373" s="21" t="str">
        <f t="shared" si="50"/>
        <v>44243_3</v>
      </c>
      <c r="D373" s="26">
        <v>119.30572536693042</v>
      </c>
      <c r="E373" s="26">
        <v>148.96712568109933</v>
      </c>
      <c r="F373" s="26">
        <v>319.3425711387975</v>
      </c>
      <c r="G373" s="26">
        <v>157.03760406571661</v>
      </c>
      <c r="H373" s="26">
        <v>0.17934439556565837</v>
      </c>
      <c r="I373" s="26">
        <v>1.7918561165099602</v>
      </c>
      <c r="J373" s="26">
        <v>0.42049656032774513</v>
      </c>
      <c r="K373" s="26">
        <v>-29.506539617858682</v>
      </c>
      <c r="L373" s="26">
        <v>-28.110141631600655</v>
      </c>
      <c r="M373" s="26">
        <v>-56.568910190349797</v>
      </c>
      <c r="N373" s="26">
        <v>-35.803453290982247</v>
      </c>
      <c r="O373" s="26">
        <v>-1.2330537340092679E-3</v>
      </c>
      <c r="P373" s="26">
        <v>-0.1393593494785508</v>
      </c>
      <c r="Q373" s="26">
        <v>-1.6053441163645016E-2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40">
        <v>44243</v>
      </c>
      <c r="B374" s="41">
        <v>4</v>
      </c>
      <c r="C374" s="21" t="str">
        <f t="shared" si="50"/>
        <v>44243_4</v>
      </c>
      <c r="D374" s="26">
        <v>114.31196639527788</v>
      </c>
      <c r="E374" s="26">
        <v>141.92177638092915</v>
      </c>
      <c r="F374" s="26">
        <v>302.77522833973836</v>
      </c>
      <c r="G374" s="26">
        <v>149.415823012853</v>
      </c>
      <c r="H374" s="26">
        <v>0.18386331092078007</v>
      </c>
      <c r="I374" s="26">
        <v>1.713718795301959</v>
      </c>
      <c r="J374" s="26">
        <v>0.4316434502427911</v>
      </c>
      <c r="K374" s="26">
        <v>-29.247816186051168</v>
      </c>
      <c r="L374" s="26">
        <v>-27.911853976779206</v>
      </c>
      <c r="M374" s="26">
        <v>-56.390073796349668</v>
      </c>
      <c r="N374" s="26">
        <v>-35.625205716368292</v>
      </c>
      <c r="O374" s="26">
        <v>1.4633247927347067E-2</v>
      </c>
      <c r="P374" s="26">
        <v>-0.12561650629066509</v>
      </c>
      <c r="Q374" s="26">
        <v>2.0449736875875014E-2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40">
        <v>44243</v>
      </c>
      <c r="B375" s="41">
        <v>5</v>
      </c>
      <c r="C375" s="21" t="str">
        <f t="shared" si="50"/>
        <v>44243_5</v>
      </c>
      <c r="D375" s="26">
        <v>111.71698149048976</v>
      </c>
      <c r="E375" s="26">
        <v>139.12627136348061</v>
      </c>
      <c r="F375" s="26">
        <v>297.21009892719536</v>
      </c>
      <c r="G375" s="26">
        <v>146.0392872023678</v>
      </c>
      <c r="H375" s="26">
        <v>0.17843564773668871</v>
      </c>
      <c r="I375" s="26">
        <v>1.6826532021081253</v>
      </c>
      <c r="J375" s="26">
        <v>0.41962927700119435</v>
      </c>
      <c r="K375" s="26">
        <v>-30.027086456961573</v>
      </c>
      <c r="L375" s="26">
        <v>-28.564703039448371</v>
      </c>
      <c r="M375" s="26">
        <v>-57.408165177129675</v>
      </c>
      <c r="N375" s="26">
        <v>-36.37799849565387</v>
      </c>
      <c r="O375" s="26">
        <v>1.0569654041427942E-2</v>
      </c>
      <c r="P375" s="26">
        <v>-0.13674742541566359</v>
      </c>
      <c r="Q375" s="26">
        <v>1.2070545139737302E-2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40">
        <v>44243</v>
      </c>
      <c r="B376" s="41">
        <v>6</v>
      </c>
      <c r="C376" s="21" t="str">
        <f t="shared" si="50"/>
        <v>44243_6</v>
      </c>
      <c r="D376" s="26">
        <v>112.18550719549613</v>
      </c>
      <c r="E376" s="26">
        <v>140.35707391973506</v>
      </c>
      <c r="F376" s="26">
        <v>300.53447722138611</v>
      </c>
      <c r="G376" s="26">
        <v>147.17547925621301</v>
      </c>
      <c r="H376" s="26">
        <v>0.17988594767124749</v>
      </c>
      <c r="I376" s="26">
        <v>1.6984957480131138</v>
      </c>
      <c r="J376" s="26">
        <v>0.42286061529844582</v>
      </c>
      <c r="K376" s="26">
        <v>-30.853269193813944</v>
      </c>
      <c r="L376" s="26">
        <v>-29.894892788562956</v>
      </c>
      <c r="M376" s="26">
        <v>-59.762168842980429</v>
      </c>
      <c r="N376" s="26">
        <v>-37.348159712153119</v>
      </c>
      <c r="O376" s="26">
        <v>6.5066660048541791E-3</v>
      </c>
      <c r="P376" s="26">
        <v>-0.15840825370366562</v>
      </c>
      <c r="Q376" s="26">
        <v>3.4093443224097091E-3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40">
        <v>44243</v>
      </c>
      <c r="B377" s="41">
        <v>7</v>
      </c>
      <c r="C377" s="21" t="str">
        <f t="shared" si="50"/>
        <v>44243_7</v>
      </c>
      <c r="D377" s="26">
        <v>118.94488386355609</v>
      </c>
      <c r="E377" s="26">
        <v>149.48105303073288</v>
      </c>
      <c r="F377" s="26">
        <v>320.13814108455381</v>
      </c>
      <c r="G377" s="26">
        <v>156.72311671074075</v>
      </c>
      <c r="H377" s="26">
        <v>0.19096504873039991</v>
      </c>
      <c r="I377" s="26">
        <v>1.7983741997606015</v>
      </c>
      <c r="J377" s="26">
        <v>0.44754339035447799</v>
      </c>
      <c r="K377" s="26">
        <v>-30.144424677968093</v>
      </c>
      <c r="L377" s="26">
        <v>-30.370842771096971</v>
      </c>
      <c r="M377" s="26">
        <v>-61.268617089563044</v>
      </c>
      <c r="N377" s="26">
        <v>-36.739144254208554</v>
      </c>
      <c r="O377" s="26">
        <v>1.4402702537800662E-2</v>
      </c>
      <c r="P377" s="26">
        <v>-0.1610419089263303</v>
      </c>
      <c r="Q377" s="26">
        <v>2.0773681741043677E-2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40">
        <v>44243</v>
      </c>
      <c r="B378" s="41">
        <v>8</v>
      </c>
      <c r="C378" s="21" t="str">
        <f t="shared" si="50"/>
        <v>44243_8</v>
      </c>
      <c r="D378" s="26">
        <v>131.86515370298412</v>
      </c>
      <c r="E378" s="26">
        <v>165.0207238064053</v>
      </c>
      <c r="F378" s="26">
        <v>351.03229277587047</v>
      </c>
      <c r="G378" s="26">
        <v>173.76713314218969</v>
      </c>
      <c r="H378" s="26">
        <v>0.17407183365977127</v>
      </c>
      <c r="I378" s="26">
        <v>1.9322071046921416</v>
      </c>
      <c r="J378" s="26">
        <v>0.40681210020019781</v>
      </c>
      <c r="K378" s="26">
        <v>-34.485188728061303</v>
      </c>
      <c r="L378" s="26">
        <v>-35.693926240978868</v>
      </c>
      <c r="M378" s="26">
        <v>-74.939274796780865</v>
      </c>
      <c r="N378" s="26">
        <v>-42.535139393993674</v>
      </c>
      <c r="O378" s="26">
        <v>2.7835875549220247E-3</v>
      </c>
      <c r="P378" s="26">
        <v>-0.19718117335340318</v>
      </c>
      <c r="Q378" s="26">
        <v>-5.3687830426918512E-3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40">
        <v>44243</v>
      </c>
      <c r="B379" s="41">
        <v>9</v>
      </c>
      <c r="C379" s="21" t="str">
        <f t="shared" si="50"/>
        <v>44243_9</v>
      </c>
      <c r="D379" s="26">
        <v>150.40568637523469</v>
      </c>
      <c r="E379" s="26">
        <v>188.5260665481357</v>
      </c>
      <c r="F379" s="26">
        <v>397.61306967062552</v>
      </c>
      <c r="G379" s="26">
        <v>197.24443015824266</v>
      </c>
      <c r="H379" s="26">
        <v>0.18755792059170689</v>
      </c>
      <c r="I379" s="26">
        <v>2.2202280190813184</v>
      </c>
      <c r="J379" s="26">
        <v>0.43480260153226391</v>
      </c>
      <c r="K379" s="26">
        <v>-31.295128809441287</v>
      </c>
      <c r="L379" s="26">
        <v>-31.512733630933127</v>
      </c>
      <c r="M379" s="26">
        <v>-68.356326874020709</v>
      </c>
      <c r="N379" s="26">
        <v>-40.752504119503115</v>
      </c>
      <c r="O379" s="26">
        <v>1.0954484203269884E-2</v>
      </c>
      <c r="P379" s="26">
        <v>-8.3705837155336374E-2</v>
      </c>
      <c r="Q379" s="26">
        <v>1.2828677909204125E-2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40">
        <v>44243</v>
      </c>
      <c r="B380" s="41">
        <v>10</v>
      </c>
      <c r="C380" s="21" t="str">
        <f t="shared" si="50"/>
        <v>44243_10</v>
      </c>
      <c r="D380" s="26">
        <v>169.35946687958324</v>
      </c>
      <c r="E380" s="26">
        <v>211.16914855534236</v>
      </c>
      <c r="F380" s="26">
        <v>444.6953877033597</v>
      </c>
      <c r="G380" s="26">
        <v>220.83771354179066</v>
      </c>
      <c r="H380" s="26">
        <v>0.22516435198022555</v>
      </c>
      <c r="I380" s="26">
        <v>2.4984353273396263</v>
      </c>
      <c r="J380" s="26">
        <v>0.51835972961528887</v>
      </c>
      <c r="K380" s="26">
        <v>-24.893775822760297</v>
      </c>
      <c r="L380" s="26">
        <v>-22.879557224598056</v>
      </c>
      <c r="M380" s="26">
        <v>-51.215523407859308</v>
      </c>
      <c r="N380" s="26">
        <v>-33.185772669328983</v>
      </c>
      <c r="O380" s="26">
        <v>4.1297022576736932E-2</v>
      </c>
      <c r="P380" s="26">
        <v>6.1471155562762413E-2</v>
      </c>
      <c r="Q380" s="26">
        <v>8.1995287293107108E-2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</v>
      </c>
      <c r="W380" s="3">
        <f t="shared" si="48"/>
        <v>0</v>
      </c>
      <c r="X380" s="3">
        <f t="shared" si="49"/>
        <v>0</v>
      </c>
    </row>
    <row r="381" spans="1:24" x14ac:dyDescent="0.25">
      <c r="A381" s="40">
        <v>44243</v>
      </c>
      <c r="B381" s="41">
        <v>11</v>
      </c>
      <c r="C381" s="21" t="str">
        <f t="shared" si="50"/>
        <v>44243_11</v>
      </c>
      <c r="D381" s="26">
        <v>182.44347534831255</v>
      </c>
      <c r="E381" s="26">
        <v>225.26287990018585</v>
      </c>
      <c r="F381" s="26">
        <v>475.15211344439484</v>
      </c>
      <c r="G381" s="26">
        <v>237.00287566028825</v>
      </c>
      <c r="H381" s="26">
        <v>0.25277516310990455</v>
      </c>
      <c r="I381" s="26">
        <v>2.6663080433932906</v>
      </c>
      <c r="J381" s="26">
        <v>0.58037952324623854</v>
      </c>
      <c r="K381" s="26">
        <v>-21.493285282983692</v>
      </c>
      <c r="L381" s="26">
        <v>-19.126403499612074</v>
      </c>
      <c r="M381" s="26">
        <v>-43.309043087452785</v>
      </c>
      <c r="N381" s="26">
        <v>-29.145388255959553</v>
      </c>
      <c r="O381" s="26">
        <v>6.7155677328724045E-2</v>
      </c>
      <c r="P381" s="26">
        <v>0.13641079665608744</v>
      </c>
      <c r="Q381" s="26">
        <v>0.14129889384008454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0.14679950114172954</v>
      </c>
      <c r="W381" s="3">
        <f t="shared" si="48"/>
        <v>0</v>
      </c>
      <c r="X381" s="3">
        <f t="shared" si="49"/>
        <v>0.22304689341456999</v>
      </c>
    </row>
    <row r="382" spans="1:24" x14ac:dyDescent="0.25">
      <c r="A382" s="40">
        <v>44243</v>
      </c>
      <c r="B382" s="41">
        <v>12</v>
      </c>
      <c r="C382" s="21" t="str">
        <f t="shared" si="50"/>
        <v>44243_12</v>
      </c>
      <c r="D382" s="26">
        <v>189.22472766511859</v>
      </c>
      <c r="E382" s="26">
        <v>233.16200407848345</v>
      </c>
      <c r="F382" s="26">
        <v>491.93982163163651</v>
      </c>
      <c r="G382" s="26">
        <v>246.46181476187013</v>
      </c>
      <c r="H382" s="26">
        <v>0.24692868350500902</v>
      </c>
      <c r="I382" s="26">
        <v>2.7139116551922875</v>
      </c>
      <c r="J382" s="26">
        <v>0.56658144653904952</v>
      </c>
      <c r="K382" s="26">
        <v>-20.282643464360721</v>
      </c>
      <c r="L382" s="26">
        <v>-17.766692286837898</v>
      </c>
      <c r="M382" s="26">
        <v>-40.87444831373913</v>
      </c>
      <c r="N382" s="26">
        <v>-27.64681915023592</v>
      </c>
      <c r="O382" s="26">
        <v>8.2713807918663423E-2</v>
      </c>
      <c r="P382" s="26">
        <v>0.17773727457203092</v>
      </c>
      <c r="Q382" s="26">
        <v>0.17607317392458249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0.35586600528014678</v>
      </c>
      <c r="W382" s="3">
        <f t="shared" si="48"/>
        <v>0</v>
      </c>
      <c r="X382" s="3">
        <f t="shared" si="49"/>
        <v>0.59814430834318577</v>
      </c>
    </row>
    <row r="383" spans="1:24" x14ac:dyDescent="0.25">
      <c r="A383" s="40">
        <v>44243</v>
      </c>
      <c r="B383" s="41">
        <v>13</v>
      </c>
      <c r="C383" s="21" t="str">
        <f t="shared" si="50"/>
        <v>44243_13</v>
      </c>
      <c r="D383" s="26">
        <v>196.37891637291844</v>
      </c>
      <c r="E383" s="26">
        <v>239.55910665015364</v>
      </c>
      <c r="F383" s="26">
        <v>506.84059233599453</v>
      </c>
      <c r="G383" s="26">
        <v>255.16880055391925</v>
      </c>
      <c r="H383" s="26">
        <v>0.24599851140960732</v>
      </c>
      <c r="I383" s="26">
        <v>2.6987109619306828</v>
      </c>
      <c r="J383" s="26">
        <v>0.5618176449196578</v>
      </c>
      <c r="K383" s="26">
        <v>-17.11405915586807</v>
      </c>
      <c r="L383" s="26">
        <v>-16.354288943013263</v>
      </c>
      <c r="M383" s="26">
        <v>-37.139038367359021</v>
      </c>
      <c r="N383" s="26">
        <v>-25.262802048028846</v>
      </c>
      <c r="O383" s="26">
        <v>7.1171764301906609E-2</v>
      </c>
      <c r="P383" s="26">
        <v>0.17619475896115394</v>
      </c>
      <c r="Q383" s="26">
        <v>0.15042377888252531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0.19429894444272858</v>
      </c>
      <c r="W383" s="3">
        <f t="shared" si="48"/>
        <v>0</v>
      </c>
      <c r="X383" s="3">
        <f t="shared" si="49"/>
        <v>0.33656678985326449</v>
      </c>
    </row>
    <row r="384" spans="1:24" x14ac:dyDescent="0.25">
      <c r="A384" s="40">
        <v>44243</v>
      </c>
      <c r="B384" s="41">
        <v>14</v>
      </c>
      <c r="C384" s="21" t="str">
        <f t="shared" si="50"/>
        <v>44243_14</v>
      </c>
      <c r="D384" s="26">
        <v>199.58181843114539</v>
      </c>
      <c r="E384" s="26">
        <v>243.73431156128746</v>
      </c>
      <c r="F384" s="26">
        <v>517.7405795216373</v>
      </c>
      <c r="G384" s="26">
        <v>261.75709496469858</v>
      </c>
      <c r="H384" s="26">
        <v>0.24596128084243582</v>
      </c>
      <c r="I384" s="26">
        <v>2.691202236587388</v>
      </c>
      <c r="J384" s="26">
        <v>0.5628692731651701</v>
      </c>
      <c r="K384" s="26">
        <v>-17.148720412928526</v>
      </c>
      <c r="L384" s="26">
        <v>-17.824422215362645</v>
      </c>
      <c r="M384" s="26">
        <v>-39.877466375102102</v>
      </c>
      <c r="N384" s="26">
        <v>-25.600562985840327</v>
      </c>
      <c r="O384" s="26">
        <v>7.4152033162876413E-2</v>
      </c>
      <c r="P384" s="26">
        <v>0.14918315396670898</v>
      </c>
      <c r="Q384" s="26">
        <v>0.15715334221186633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0.22329430589412563</v>
      </c>
      <c r="W384" s="3">
        <f t="shared" si="48"/>
        <v>0</v>
      </c>
      <c r="X384" s="3">
        <f t="shared" si="49"/>
        <v>0.39421640865961405</v>
      </c>
    </row>
    <row r="385" spans="1:24" x14ac:dyDescent="0.25">
      <c r="A385" s="40">
        <v>44243</v>
      </c>
      <c r="B385" s="41">
        <v>15</v>
      </c>
      <c r="C385" s="21" t="str">
        <f t="shared" si="50"/>
        <v>44243_15</v>
      </c>
      <c r="D385" s="26">
        <v>196.86634710977995</v>
      </c>
      <c r="E385" s="26">
        <v>243.59302584270989</v>
      </c>
      <c r="F385" s="26">
        <v>517.3095673644234</v>
      </c>
      <c r="G385" s="26">
        <v>259.51000981461044</v>
      </c>
      <c r="H385" s="26">
        <v>0.2260668872295101</v>
      </c>
      <c r="I385" s="26">
        <v>2.698019766877235</v>
      </c>
      <c r="J385" s="26">
        <v>0.51828316825918574</v>
      </c>
      <c r="K385" s="26">
        <v>-16.139361107143177</v>
      </c>
      <c r="L385" s="26">
        <v>-15.231120753287303</v>
      </c>
      <c r="M385" s="26">
        <v>-35.12466113523466</v>
      </c>
      <c r="N385" s="26">
        <v>-24.088048314476367</v>
      </c>
      <c r="O385" s="26">
        <v>5.5634207101384191E-2</v>
      </c>
      <c r="P385" s="26">
        <v>0.17457565885156229</v>
      </c>
      <c r="Q385" s="26">
        <v>0.11417240240207427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9.2151396643428807E-2</v>
      </c>
      <c r="W385" s="3">
        <f t="shared" si="48"/>
        <v>0</v>
      </c>
      <c r="X385" s="3">
        <f t="shared" si="49"/>
        <v>9.2990943058346834E-2</v>
      </c>
    </row>
    <row r="386" spans="1:24" x14ac:dyDescent="0.25">
      <c r="A386" s="40">
        <v>44243</v>
      </c>
      <c r="B386" s="41">
        <v>16</v>
      </c>
      <c r="C386" s="21" t="str">
        <f t="shared" si="50"/>
        <v>44243_16</v>
      </c>
      <c r="D386" s="26">
        <v>192.49108345977999</v>
      </c>
      <c r="E386" s="26">
        <v>238.37277344555292</v>
      </c>
      <c r="F386" s="26">
        <v>505.97843873745416</v>
      </c>
      <c r="G386" s="26">
        <v>251.66391364867798</v>
      </c>
      <c r="H386" s="26">
        <v>0.23089607810936016</v>
      </c>
      <c r="I386" s="26">
        <v>2.6538639705074782</v>
      </c>
      <c r="J386" s="26">
        <v>0.53052139830599687</v>
      </c>
      <c r="K386" s="26">
        <v>-16.467920648750756</v>
      </c>
      <c r="L386" s="26">
        <v>-14.922549038525396</v>
      </c>
      <c r="M386" s="26">
        <v>-34.144558145143066</v>
      </c>
      <c r="N386" s="26">
        <v>-24.844679731901866</v>
      </c>
      <c r="O386" s="26">
        <v>5.4964139854623048E-2</v>
      </c>
      <c r="P386" s="26">
        <v>0.1863990487675756</v>
      </c>
      <c r="Q386" s="26">
        <v>0.11216770528917144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7.7685084990217201E-2</v>
      </c>
      <c r="W386" s="3">
        <f t="shared" si="48"/>
        <v>0</v>
      </c>
      <c r="X386" s="3">
        <f t="shared" si="49"/>
        <v>5.361887282815693E-2</v>
      </c>
    </row>
    <row r="387" spans="1:24" x14ac:dyDescent="0.25">
      <c r="A387" s="40">
        <v>44243</v>
      </c>
      <c r="B387" s="41">
        <v>17</v>
      </c>
      <c r="C387" s="21" t="str">
        <f t="shared" si="50"/>
        <v>44243_17</v>
      </c>
      <c r="D387" s="26">
        <v>188.51813866547329</v>
      </c>
      <c r="E387" s="26">
        <v>233.58097978549634</v>
      </c>
      <c r="F387" s="26">
        <v>495.68487999950975</v>
      </c>
      <c r="G387" s="26">
        <v>245.83089797323362</v>
      </c>
      <c r="H387" s="26">
        <v>0.2156452795044321</v>
      </c>
      <c r="I387" s="26">
        <v>2.5995681728876945</v>
      </c>
      <c r="J387" s="26">
        <v>0.49666085275427352</v>
      </c>
      <c r="K387" s="26">
        <v>-17.121276506967632</v>
      </c>
      <c r="L387" s="26">
        <v>-15.716765994086519</v>
      </c>
      <c r="M387" s="26">
        <v>-35.531989539279159</v>
      </c>
      <c r="N387" s="26">
        <v>-25.449435350695673</v>
      </c>
      <c r="O387" s="26">
        <v>4.5439342925019617E-2</v>
      </c>
      <c r="P387" s="26">
        <v>0.16502498706999358</v>
      </c>
      <c r="Q387" s="26">
        <v>9.0161506478069559E-2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2.0429868154409857E-2</v>
      </c>
      <c r="W387" s="3">
        <f t="shared" si="48"/>
        <v>0</v>
      </c>
      <c r="X387" s="3">
        <f t="shared" si="49"/>
        <v>0</v>
      </c>
    </row>
    <row r="388" spans="1:24" x14ac:dyDescent="0.25">
      <c r="A388" s="40">
        <v>44243</v>
      </c>
      <c r="B388" s="41">
        <v>18</v>
      </c>
      <c r="C388" s="21" t="str">
        <f t="shared" si="50"/>
        <v>44243_18</v>
      </c>
      <c r="D388" s="26">
        <v>180.65788227734996</v>
      </c>
      <c r="E388" s="26">
        <v>223.22326968610773</v>
      </c>
      <c r="F388" s="26">
        <v>474.39079030819153</v>
      </c>
      <c r="G388" s="26">
        <v>236.26321195832543</v>
      </c>
      <c r="H388" s="26">
        <v>0.20076268366948979</v>
      </c>
      <c r="I388" s="26">
        <v>2.4830054049991159</v>
      </c>
      <c r="J388" s="26">
        <v>0.46225523841795257</v>
      </c>
      <c r="K388" s="26">
        <v>-19.323722446173115</v>
      </c>
      <c r="L388" s="26">
        <v>-19.099333897584259</v>
      </c>
      <c r="M388" s="26">
        <v>-42.896957193759782</v>
      </c>
      <c r="N388" s="26">
        <v>-27.840626502666982</v>
      </c>
      <c r="O388" s="26">
        <v>2.2121354291755477E-2</v>
      </c>
      <c r="P388" s="26">
        <v>9.4310383311371121E-2</v>
      </c>
      <c r="Q388" s="26">
        <v>3.6833066328234507E-2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x14ac:dyDescent="0.25">
      <c r="A389" s="40">
        <v>44243</v>
      </c>
      <c r="B389" s="41">
        <v>19</v>
      </c>
      <c r="C389" s="21" t="str">
        <f t="shared" si="50"/>
        <v>44243_19</v>
      </c>
      <c r="D389" s="26">
        <v>169.68043049880592</v>
      </c>
      <c r="E389" s="26">
        <v>212.02417564754322</v>
      </c>
      <c r="F389" s="26">
        <v>453.3643336389764</v>
      </c>
      <c r="G389" s="26">
        <v>224.89152106214888</v>
      </c>
      <c r="H389" s="26">
        <v>0.18099296621162725</v>
      </c>
      <c r="I389" s="26">
        <v>2.361452537434285</v>
      </c>
      <c r="J389" s="26">
        <v>0.4140601711913181</v>
      </c>
      <c r="K389" s="26">
        <v>-23.004169166376265</v>
      </c>
      <c r="L389" s="26">
        <v>-24.885060399448079</v>
      </c>
      <c r="M389" s="26">
        <v>-55.073515763462858</v>
      </c>
      <c r="N389" s="26">
        <v>-32.606808335595773</v>
      </c>
      <c r="O389" s="26">
        <v>4.8362835343928635E-4</v>
      </c>
      <c r="P389" s="26">
        <v>-1.7086263314765107E-2</v>
      </c>
      <c r="Q389" s="26">
        <v>-1.2614890550898214E-2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40">
        <v>44243</v>
      </c>
      <c r="B390" s="41">
        <v>20</v>
      </c>
      <c r="C390" s="21" t="str">
        <f t="shared" si="50"/>
        <v>44243_20</v>
      </c>
      <c r="D390" s="26">
        <v>162.98937499135081</v>
      </c>
      <c r="E390" s="26">
        <v>209.24423311824424</v>
      </c>
      <c r="F390" s="26">
        <v>450.1780324167421</v>
      </c>
      <c r="G390" s="26">
        <v>220.6087684231276</v>
      </c>
      <c r="H390" s="26">
        <v>0.18043266951478124</v>
      </c>
      <c r="I390" s="26">
        <v>2.4111448097140289</v>
      </c>
      <c r="J390" s="26">
        <v>0.41375000093037184</v>
      </c>
      <c r="K390" s="26">
        <v>-28.935991694810394</v>
      </c>
      <c r="L390" s="26">
        <v>-30.669061960385914</v>
      </c>
      <c r="M390" s="26">
        <v>-67.094922434395102</v>
      </c>
      <c r="N390" s="26">
        <v>-38.707434014812634</v>
      </c>
      <c r="O390" s="26">
        <v>3.7175771700170158E-3</v>
      </c>
      <c r="P390" s="26">
        <v>-7.839108000747004E-2</v>
      </c>
      <c r="Q390" s="26">
        <v>-3.7280585939909027E-3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40">
        <v>44243</v>
      </c>
      <c r="B391" s="41">
        <v>21</v>
      </c>
      <c r="C391" s="21" t="str">
        <f t="shared" si="50"/>
        <v>44243_21</v>
      </c>
      <c r="D391" s="26">
        <v>169.54560761571696</v>
      </c>
      <c r="E391" s="26">
        <v>220.62524092873625</v>
      </c>
      <c r="F391" s="26">
        <v>477.85577770762779</v>
      </c>
      <c r="G391" s="26">
        <v>232.27227218496452</v>
      </c>
      <c r="H391" s="26">
        <v>0.22022149591646573</v>
      </c>
      <c r="I391" s="26">
        <v>2.6123244950224795</v>
      </c>
      <c r="J391" s="26">
        <v>0.50197937071690535</v>
      </c>
      <c r="K391" s="26">
        <v>-31.63190798507673</v>
      </c>
      <c r="L391" s="26">
        <v>-33.272114873568242</v>
      </c>
      <c r="M391" s="26">
        <v>-71.545024351592247</v>
      </c>
      <c r="N391" s="26">
        <v>-41.587644439539112</v>
      </c>
      <c r="O391" s="26">
        <v>2.5334290312545134E-2</v>
      </c>
      <c r="P391" s="26">
        <v>-8.9471356331772361E-2</v>
      </c>
      <c r="Q391" s="26">
        <v>4.622808984857843E-2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40">
        <v>44243</v>
      </c>
      <c r="B392" s="41">
        <v>22</v>
      </c>
      <c r="C392" s="21" t="str">
        <f t="shared" si="50"/>
        <v>44243_22</v>
      </c>
      <c r="D392" s="26">
        <v>182.42239659426681</v>
      </c>
      <c r="E392" s="26">
        <v>238.25986967182641</v>
      </c>
      <c r="F392" s="26">
        <v>518.73862680162654</v>
      </c>
      <c r="G392" s="26">
        <v>251.22301881154721</v>
      </c>
      <c r="H392" s="26">
        <v>0.25945368291631082</v>
      </c>
      <c r="I392" s="26">
        <v>2.8459090077660423</v>
      </c>
      <c r="J392" s="26">
        <v>0.58919558900081981</v>
      </c>
      <c r="K392" s="26">
        <v>-33.461967149968693</v>
      </c>
      <c r="L392" s="26">
        <v>-34.914253242580969</v>
      </c>
      <c r="M392" s="26">
        <v>-73.891970810208804</v>
      </c>
      <c r="N392" s="26">
        <v>-43.678227193899794</v>
      </c>
      <c r="O392" s="26">
        <v>1.6514295758518836E-2</v>
      </c>
      <c r="P392" s="26">
        <v>-0.12256235734001952</v>
      </c>
      <c r="Q392" s="26">
        <v>2.5974321080540382E-2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40">
        <v>44243</v>
      </c>
      <c r="B393" s="41">
        <v>23</v>
      </c>
      <c r="C393" s="21" t="str">
        <f t="shared" si="50"/>
        <v>44243_23</v>
      </c>
      <c r="D393" s="26">
        <v>173.04471067278595</v>
      </c>
      <c r="E393" s="26">
        <v>226.1442867423944</v>
      </c>
      <c r="F393" s="26">
        <v>493.22055004636735</v>
      </c>
      <c r="G393" s="26">
        <v>237.95180375832749</v>
      </c>
      <c r="H393" s="26">
        <v>0.23898930936823856</v>
      </c>
      <c r="I393" s="26">
        <v>2.6836797513035267</v>
      </c>
      <c r="J393" s="26">
        <v>0.54530115424008052</v>
      </c>
      <c r="K393" s="26">
        <v>-35.838067625089465</v>
      </c>
      <c r="L393" s="26">
        <v>-37.998322077592377</v>
      </c>
      <c r="M393" s="26">
        <v>-79.587319145750229</v>
      </c>
      <c r="N393" s="26">
        <v>-47.190662590757313</v>
      </c>
      <c r="O393" s="26">
        <v>-1.8041463210014793E-3</v>
      </c>
      <c r="P393" s="26">
        <v>-0.17729692853645945</v>
      </c>
      <c r="Q393" s="26">
        <v>-1.5528007563079401E-2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40">
        <v>44243</v>
      </c>
      <c r="B394" s="41">
        <v>24</v>
      </c>
      <c r="C394" s="21" t="str">
        <f t="shared" si="50"/>
        <v>44243_24</v>
      </c>
      <c r="D394" s="26">
        <v>156.4596724132065</v>
      </c>
      <c r="E394" s="26">
        <v>203.317530197791</v>
      </c>
      <c r="F394" s="26">
        <v>443.21565972585637</v>
      </c>
      <c r="G394" s="26">
        <v>213.79607665185003</v>
      </c>
      <c r="H394" s="26">
        <v>0.22108382027743742</v>
      </c>
      <c r="I394" s="26">
        <v>2.4112150134076487</v>
      </c>
      <c r="J394" s="26">
        <v>0.5083341713587376</v>
      </c>
      <c r="K394" s="26">
        <v>-30.714453970045348</v>
      </c>
      <c r="L394" s="26">
        <v>-31.275355509568559</v>
      </c>
      <c r="M394" s="26">
        <v>-63.25772096710665</v>
      </c>
      <c r="N394" s="26">
        <v>-38.534639566397544</v>
      </c>
      <c r="O394" s="26">
        <v>-4.8863312238367311E-3</v>
      </c>
      <c r="P394" s="26">
        <v>-0.14890405953720634</v>
      </c>
      <c r="Q394" s="26">
        <v>-2.2413176565031938E-2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40">
        <v>44244</v>
      </c>
      <c r="B395" s="41">
        <v>1</v>
      </c>
      <c r="C395" s="21" t="str">
        <f t="shared" si="50"/>
        <v>44244_1</v>
      </c>
      <c r="D395" s="26">
        <v>139.30552556841292</v>
      </c>
      <c r="E395" s="26">
        <v>179.02159548725783</v>
      </c>
      <c r="F395" s="26">
        <v>388.4822333013488</v>
      </c>
      <c r="G395" s="26">
        <v>188.17509129276996</v>
      </c>
      <c r="H395" s="26">
        <v>0.20138778871074287</v>
      </c>
      <c r="I395" s="26">
        <v>2.1329018169887837</v>
      </c>
      <c r="J395" s="26">
        <v>0.46643598478129827</v>
      </c>
      <c r="K395" s="26">
        <v>-30.493043572941655</v>
      </c>
      <c r="L395" s="26">
        <v>-31.017676880504659</v>
      </c>
      <c r="M395" s="26">
        <v>-62.550548856764877</v>
      </c>
      <c r="N395" s="26">
        <v>-37.997646629897233</v>
      </c>
      <c r="O395" s="26">
        <v>-1.6112856851370058E-3</v>
      </c>
      <c r="P395" s="26">
        <v>-0.14568148605522824</v>
      </c>
      <c r="Q395" s="26">
        <v>-1.5520884648131426E-2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40">
        <v>44244</v>
      </c>
      <c r="B396" s="41">
        <v>2</v>
      </c>
      <c r="C396" s="21" t="str">
        <f t="shared" ref="C396:C459" si="58">CONCATENATE(A396,"_",B396)</f>
        <v>44244_2</v>
      </c>
      <c r="D396" s="26">
        <v>125.3223149292586</v>
      </c>
      <c r="E396" s="26">
        <v>158.50457251183764</v>
      </c>
      <c r="F396" s="26">
        <v>341.88039151283527</v>
      </c>
      <c r="G396" s="26">
        <v>166.60367699204852</v>
      </c>
      <c r="H396" s="26">
        <v>0.18533094239021619</v>
      </c>
      <c r="I396" s="26">
        <v>1.8957477509152896</v>
      </c>
      <c r="J396" s="26">
        <v>0.43143700836948096</v>
      </c>
      <c r="K396" s="26">
        <v>-31.571366901813604</v>
      </c>
      <c r="L396" s="26">
        <v>-32.61770585669457</v>
      </c>
      <c r="M396" s="26">
        <v>-66.218361071050026</v>
      </c>
      <c r="N396" s="26">
        <v>-39.514659939999689</v>
      </c>
      <c r="O396" s="26">
        <v>-5.6269122154498129E-3</v>
      </c>
      <c r="P396" s="26">
        <v>-0.17298391392196769</v>
      </c>
      <c r="Q396" s="26">
        <v>-2.559165699445163E-2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40">
        <v>44244</v>
      </c>
      <c r="B397" s="41">
        <v>3</v>
      </c>
      <c r="C397" s="21" t="str">
        <f t="shared" si="58"/>
        <v>44244_3</v>
      </c>
      <c r="D397" s="26">
        <v>117.02234293408669</v>
      </c>
      <c r="E397" s="26">
        <v>146.53174819340808</v>
      </c>
      <c r="F397" s="26">
        <v>314.82675281333564</v>
      </c>
      <c r="G397" s="26">
        <v>154.1313073476642</v>
      </c>
      <c r="H397" s="26">
        <v>0.1767189939033999</v>
      </c>
      <c r="I397" s="26">
        <v>1.7599589695742985</v>
      </c>
      <c r="J397" s="26">
        <v>0.41303442962235637</v>
      </c>
      <c r="K397" s="26">
        <v>-32.523960010419984</v>
      </c>
      <c r="L397" s="26">
        <v>-33.724712412517142</v>
      </c>
      <c r="M397" s="26">
        <v>-68.207730505761958</v>
      </c>
      <c r="N397" s="26">
        <v>-40.543505129880089</v>
      </c>
      <c r="O397" s="26">
        <v>-7.6050902415723742E-3</v>
      </c>
      <c r="P397" s="26">
        <v>-0.18892241391272321</v>
      </c>
      <c r="Q397" s="26">
        <v>-3.019044755456152E-2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40">
        <v>44244</v>
      </c>
      <c r="B398" s="41">
        <v>4</v>
      </c>
      <c r="C398" s="21" t="str">
        <f t="shared" si="58"/>
        <v>44244_4</v>
      </c>
      <c r="D398" s="26">
        <v>111.92733228398508</v>
      </c>
      <c r="E398" s="26">
        <v>139.44078968409602</v>
      </c>
      <c r="F398" s="26">
        <v>298.0665362572276</v>
      </c>
      <c r="G398" s="26">
        <v>146.3219230329415</v>
      </c>
      <c r="H398" s="26">
        <v>0.16650061670131572</v>
      </c>
      <c r="I398" s="26">
        <v>1.6732278632450268</v>
      </c>
      <c r="J398" s="26">
        <v>0.39025502249488908</v>
      </c>
      <c r="K398" s="26">
        <v>-33.757224008637948</v>
      </c>
      <c r="L398" s="26">
        <v>-35.242152081069648</v>
      </c>
      <c r="M398" s="26">
        <v>-71.073602721985196</v>
      </c>
      <c r="N398" s="26">
        <v>-42.296772992876797</v>
      </c>
      <c r="O398" s="26">
        <v>-1.4584786243644555E-2</v>
      </c>
      <c r="P398" s="26">
        <v>-0.21643667870265507</v>
      </c>
      <c r="Q398" s="26">
        <v>-4.6473567546175321E-2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40">
        <v>44244</v>
      </c>
      <c r="B399" s="41">
        <v>5</v>
      </c>
      <c r="C399" s="21" t="str">
        <f t="shared" si="58"/>
        <v>44244_5</v>
      </c>
      <c r="D399" s="26">
        <v>109.45538662769185</v>
      </c>
      <c r="E399" s="26">
        <v>136.8005593689482</v>
      </c>
      <c r="F399" s="26">
        <v>292.54058690381282</v>
      </c>
      <c r="G399" s="26">
        <v>143.15730240181333</v>
      </c>
      <c r="H399" s="26">
        <v>0.16484177574469941</v>
      </c>
      <c r="I399" s="26">
        <v>1.6415773497821085</v>
      </c>
      <c r="J399" s="26">
        <v>0.38698424879583337</v>
      </c>
      <c r="K399" s="26">
        <v>-33.718494623744846</v>
      </c>
      <c r="L399" s="26">
        <v>-34.880758578493982</v>
      </c>
      <c r="M399" s="26">
        <v>-69.279712089159844</v>
      </c>
      <c r="N399" s="26">
        <v>-41.952299494606805</v>
      </c>
      <c r="O399" s="26">
        <v>-4.9622213460790727E-3</v>
      </c>
      <c r="P399" s="26">
        <v>-0.20468537357032068</v>
      </c>
      <c r="Q399" s="26">
        <v>-2.4035811346922103E-2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40">
        <v>44244</v>
      </c>
      <c r="B400" s="41">
        <v>6</v>
      </c>
      <c r="C400" s="21" t="str">
        <f t="shared" si="58"/>
        <v>44244_6</v>
      </c>
      <c r="D400" s="26">
        <v>110.70890736592013</v>
      </c>
      <c r="E400" s="26">
        <v>138.54204717940547</v>
      </c>
      <c r="F400" s="26">
        <v>296.18224540452599</v>
      </c>
      <c r="G400" s="26">
        <v>144.6726114500546</v>
      </c>
      <c r="H400" s="26">
        <v>0.16636272773680263</v>
      </c>
      <c r="I400" s="26">
        <v>1.6667132565321563</v>
      </c>
      <c r="J400" s="26">
        <v>0.39020987481796021</v>
      </c>
      <c r="K400" s="26">
        <v>-33.176366783392986</v>
      </c>
      <c r="L400" s="26">
        <v>-34.553308293575682</v>
      </c>
      <c r="M400" s="26">
        <v>-68.603628734983062</v>
      </c>
      <c r="N400" s="26">
        <v>-41.466548667501115</v>
      </c>
      <c r="O400" s="26">
        <v>-5.391499280561006E-3</v>
      </c>
      <c r="P400" s="26">
        <v>-0.20328041435359173</v>
      </c>
      <c r="Q400" s="26">
        <v>-2.4778330951102115E-2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40">
        <v>44244</v>
      </c>
      <c r="B401" s="41">
        <v>7</v>
      </c>
      <c r="C401" s="21" t="str">
        <f t="shared" si="58"/>
        <v>44244_7</v>
      </c>
      <c r="D401" s="26">
        <v>117.69993541578889</v>
      </c>
      <c r="E401" s="26">
        <v>147.99971123833777</v>
      </c>
      <c r="F401" s="26">
        <v>316.53683494885814</v>
      </c>
      <c r="G401" s="26">
        <v>154.77164120315743</v>
      </c>
      <c r="H401" s="26">
        <v>0.17469006798232437</v>
      </c>
      <c r="I401" s="26">
        <v>1.7644769879820965</v>
      </c>
      <c r="J401" s="26">
        <v>0.4090411816061037</v>
      </c>
      <c r="K401" s="26">
        <v>-32.851411393662943</v>
      </c>
      <c r="L401" s="26">
        <v>-34.651948919659006</v>
      </c>
      <c r="M401" s="26">
        <v>-69.779673558711451</v>
      </c>
      <c r="N401" s="26">
        <v>-41.196167180763389</v>
      </c>
      <c r="O401" s="26">
        <v>-3.646308117128334E-3</v>
      </c>
      <c r="P401" s="26">
        <v>-0.20946190078386673</v>
      </c>
      <c r="Q401" s="26">
        <v>-2.0387569486518455E-2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40">
        <v>44244</v>
      </c>
      <c r="B402" s="41">
        <v>8</v>
      </c>
      <c r="C402" s="21" t="str">
        <f t="shared" si="58"/>
        <v>44244_8</v>
      </c>
      <c r="D402" s="26">
        <v>128.91540549595859</v>
      </c>
      <c r="E402" s="26">
        <v>161.28942293612656</v>
      </c>
      <c r="F402" s="26">
        <v>342.8326937500928</v>
      </c>
      <c r="G402" s="26">
        <v>169.34954647866766</v>
      </c>
      <c r="H402" s="26">
        <v>0.17054221364243652</v>
      </c>
      <c r="I402" s="26">
        <v>1.8845182824611273</v>
      </c>
      <c r="J402" s="26">
        <v>0.39656608748904698</v>
      </c>
      <c r="K402" s="26">
        <v>-29.771569844807313</v>
      </c>
      <c r="L402" s="26">
        <v>-32.705571703922566</v>
      </c>
      <c r="M402" s="26">
        <v>-67.560794106265902</v>
      </c>
      <c r="N402" s="26">
        <v>-38.140809515721266</v>
      </c>
      <c r="O402" s="26">
        <v>-5.3578561400454711E-3</v>
      </c>
      <c r="P402" s="26">
        <v>-0.18662923519558169</v>
      </c>
      <c r="Q402" s="26">
        <v>-2.3663778694625999E-2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40">
        <v>44244</v>
      </c>
      <c r="B403" s="41">
        <v>9</v>
      </c>
      <c r="C403" s="21" t="str">
        <f t="shared" si="58"/>
        <v>44244_9</v>
      </c>
      <c r="D403" s="26">
        <v>148.39013080777715</v>
      </c>
      <c r="E403" s="26">
        <v>186.14710722089691</v>
      </c>
      <c r="F403" s="26">
        <v>392.8286412383145</v>
      </c>
      <c r="G403" s="26">
        <v>194.27261970743118</v>
      </c>
      <c r="H403" s="26">
        <v>0.17746834149199767</v>
      </c>
      <c r="I403" s="26">
        <v>2.1814887064735036</v>
      </c>
      <c r="J403" s="26">
        <v>0.41114514816583642</v>
      </c>
      <c r="K403" s="26">
        <v>-29.970102041649191</v>
      </c>
      <c r="L403" s="26">
        <v>-30.994501791245259</v>
      </c>
      <c r="M403" s="26">
        <v>-67.596416517735705</v>
      </c>
      <c r="N403" s="26">
        <v>-40.288394665016625</v>
      </c>
      <c r="O403" s="26">
        <v>1.3344121808657905E-2</v>
      </c>
      <c r="P403" s="26">
        <v>-7.9030175760627611E-2</v>
      </c>
      <c r="Q403" s="26">
        <v>1.8538740749905802E-2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40">
        <v>44244</v>
      </c>
      <c r="B404" s="41">
        <v>10</v>
      </c>
      <c r="C404" s="21" t="str">
        <f t="shared" si="58"/>
        <v>44244_10</v>
      </c>
      <c r="D404" s="26">
        <v>167.2413073725981</v>
      </c>
      <c r="E404" s="26">
        <v>208.49114019899395</v>
      </c>
      <c r="F404" s="26">
        <v>439.79863752398307</v>
      </c>
      <c r="G404" s="26">
        <v>217.71904365932744</v>
      </c>
      <c r="H404" s="26">
        <v>0.20286319405975003</v>
      </c>
      <c r="I404" s="26">
        <v>2.4523571930260299</v>
      </c>
      <c r="J404" s="26">
        <v>0.46730062687186413</v>
      </c>
      <c r="K404" s="26">
        <v>-24.31092613318625</v>
      </c>
      <c r="L404" s="26">
        <v>-24.132598830018715</v>
      </c>
      <c r="M404" s="26">
        <v>-54.44969037261464</v>
      </c>
      <c r="N404" s="26">
        <v>-34.974536939512035</v>
      </c>
      <c r="O404" s="26">
        <v>4.0682144373014484E-2</v>
      </c>
      <c r="P404" s="26">
        <v>5.4529549680273806E-2</v>
      </c>
      <c r="Q404" s="26">
        <v>8.0449254720891747E-2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9.683576764931564E-4</v>
      </c>
      <c r="W404" s="3">
        <f t="shared" si="56"/>
        <v>0</v>
      </c>
      <c r="X404" s="3">
        <f t="shared" si="57"/>
        <v>0</v>
      </c>
    </row>
    <row r="405" spans="1:24" x14ac:dyDescent="0.25">
      <c r="A405" s="40">
        <v>44244</v>
      </c>
      <c r="B405" s="41">
        <v>11</v>
      </c>
      <c r="C405" s="21" t="str">
        <f t="shared" si="58"/>
        <v>44244_11</v>
      </c>
      <c r="D405" s="26">
        <v>179.53594948609793</v>
      </c>
      <c r="E405" s="26">
        <v>221.56601725467848</v>
      </c>
      <c r="F405" s="26">
        <v>467.95708991067823</v>
      </c>
      <c r="G405" s="26">
        <v>232.63712467811098</v>
      </c>
      <c r="H405" s="26">
        <v>0.23853932735037037</v>
      </c>
      <c r="I405" s="26">
        <v>2.5416974789824938</v>
      </c>
      <c r="J405" s="26">
        <v>0.54782962341893249</v>
      </c>
      <c r="K405" s="26">
        <v>-18.762723138669578</v>
      </c>
      <c r="L405" s="26">
        <v>-18.952581948292323</v>
      </c>
      <c r="M405" s="26">
        <v>-43.622107305051571</v>
      </c>
      <c r="N405" s="26">
        <v>-29.32734852895716</v>
      </c>
      <c r="O405" s="26">
        <v>4.5595229825478957E-2</v>
      </c>
      <c r="P405" s="26">
        <v>0.1362120889742689</v>
      </c>
      <c r="Q405" s="26">
        <v>9.1781135552683801E-2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</v>
      </c>
      <c r="W405" s="3">
        <f t="shared" si="56"/>
        <v>0</v>
      </c>
      <c r="X405" s="3">
        <f t="shared" si="57"/>
        <v>0</v>
      </c>
    </row>
    <row r="406" spans="1:24" x14ac:dyDescent="0.25">
      <c r="A406" s="40">
        <v>44244</v>
      </c>
      <c r="B406" s="41">
        <v>12</v>
      </c>
      <c r="C406" s="21" t="str">
        <f t="shared" si="58"/>
        <v>44244_12</v>
      </c>
      <c r="D406" s="26">
        <v>187.71093708357077</v>
      </c>
      <c r="E406" s="26">
        <v>230.24065903596031</v>
      </c>
      <c r="F406" s="26">
        <v>485.03394653926659</v>
      </c>
      <c r="G406" s="26">
        <v>243.0507245979347</v>
      </c>
      <c r="H406" s="26">
        <v>0.25905225509731655</v>
      </c>
      <c r="I406" s="26">
        <v>2.6205081848726914</v>
      </c>
      <c r="J406" s="26">
        <v>0.59428763617337188</v>
      </c>
      <c r="K406" s="26">
        <v>-15.042429129232847</v>
      </c>
      <c r="L406" s="26">
        <v>-14.56195588535417</v>
      </c>
      <c r="M406" s="26">
        <v>-35.210528157909003</v>
      </c>
      <c r="N406" s="26">
        <v>-24.660838391929254</v>
      </c>
      <c r="O406" s="26">
        <v>6.2994501520879709E-2</v>
      </c>
      <c r="P406" s="26">
        <v>0.19980665500293868</v>
      </c>
      <c r="Q406" s="26">
        <v>0.13119908064849647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9.8900558584025189E-2</v>
      </c>
      <c r="W406" s="3">
        <f t="shared" si="56"/>
        <v>0</v>
      </c>
      <c r="X406" s="3">
        <f t="shared" si="57"/>
        <v>0.10913635683842876</v>
      </c>
    </row>
    <row r="407" spans="1:24" x14ac:dyDescent="0.25">
      <c r="A407" s="40">
        <v>44244</v>
      </c>
      <c r="B407" s="41">
        <v>13</v>
      </c>
      <c r="C407" s="21" t="str">
        <f t="shared" si="58"/>
        <v>44244_13</v>
      </c>
      <c r="D407" s="26">
        <v>195.73266923015547</v>
      </c>
      <c r="E407" s="26">
        <v>238.69842064463998</v>
      </c>
      <c r="F407" s="26">
        <v>503.00353092399882</v>
      </c>
      <c r="G407" s="26">
        <v>253.32605020523008</v>
      </c>
      <c r="H407" s="26">
        <v>0.26434207017331024</v>
      </c>
      <c r="I407" s="26">
        <v>2.7055773013726587</v>
      </c>
      <c r="J407" s="26">
        <v>0.60799068442636961</v>
      </c>
      <c r="K407" s="26">
        <v>-12.348449195007626</v>
      </c>
      <c r="L407" s="26">
        <v>-11.732300808042099</v>
      </c>
      <c r="M407" s="26">
        <v>-28.789682590866118</v>
      </c>
      <c r="N407" s="26">
        <v>-21.024023981174892</v>
      </c>
      <c r="O407" s="26">
        <v>6.1983365957946637E-2</v>
      </c>
      <c r="P407" s="26">
        <v>0.21925782680838862</v>
      </c>
      <c r="Q407" s="26">
        <v>0.12932877676518356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8.0603519857605568E-2</v>
      </c>
      <c r="W407" s="3">
        <f t="shared" si="56"/>
        <v>0</v>
      </c>
      <c r="X407" s="3">
        <f t="shared" si="57"/>
        <v>6.836204845804085E-2</v>
      </c>
    </row>
    <row r="408" spans="1:24" x14ac:dyDescent="0.25">
      <c r="A408" s="40">
        <v>44244</v>
      </c>
      <c r="B408" s="41">
        <v>14</v>
      </c>
      <c r="C408" s="21" t="str">
        <f t="shared" si="58"/>
        <v>44244_14</v>
      </c>
      <c r="D408" s="26">
        <v>201.22488776154236</v>
      </c>
      <c r="E408" s="26">
        <v>245.47189193635086</v>
      </c>
      <c r="F408" s="26">
        <v>519.37245501119583</v>
      </c>
      <c r="G408" s="26">
        <v>262.42083379429118</v>
      </c>
      <c r="H408" s="26">
        <v>0.27631008514404864</v>
      </c>
      <c r="I408" s="26">
        <v>2.7709667931356896</v>
      </c>
      <c r="J408" s="26">
        <v>0.63561272225954157</v>
      </c>
      <c r="K408" s="26">
        <v>-11.31171925991519</v>
      </c>
      <c r="L408" s="26">
        <v>-11.272595369588196</v>
      </c>
      <c r="M408" s="26">
        <v>-27.311487563104606</v>
      </c>
      <c r="N408" s="26">
        <v>-19.197473164298778</v>
      </c>
      <c r="O408" s="26">
        <v>7.3611731473097616E-2</v>
      </c>
      <c r="P408" s="26">
        <v>0.22283756194517471</v>
      </c>
      <c r="Q408" s="26">
        <v>0.15530687031809307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0.16226652483083778</v>
      </c>
      <c r="W408" s="3">
        <f t="shared" si="56"/>
        <v>0</v>
      </c>
      <c r="X408" s="3">
        <f t="shared" si="57"/>
        <v>0.24923399363467169</v>
      </c>
    </row>
    <row r="409" spans="1:24" x14ac:dyDescent="0.25">
      <c r="A409" s="40">
        <v>44244</v>
      </c>
      <c r="B409" s="41">
        <v>15</v>
      </c>
      <c r="C409" s="21" t="str">
        <f t="shared" si="58"/>
        <v>44244_15</v>
      </c>
      <c r="D409" s="26">
        <v>201.99982904172938</v>
      </c>
      <c r="E409" s="26">
        <v>249.68687797653419</v>
      </c>
      <c r="F409" s="26">
        <v>527.67956283533715</v>
      </c>
      <c r="G409" s="26">
        <v>264.40526808710774</v>
      </c>
      <c r="H409" s="26">
        <v>0.27252999706411252</v>
      </c>
      <c r="I409" s="26">
        <v>2.8415227562590095</v>
      </c>
      <c r="J409" s="26">
        <v>0.62738419146466551</v>
      </c>
      <c r="K409" s="26">
        <v>-8.5910959974482726</v>
      </c>
      <c r="L409" s="26">
        <v>-6.5063248446624291</v>
      </c>
      <c r="M409" s="26">
        <v>-17.527537594106239</v>
      </c>
      <c r="N409" s="26">
        <v>-15.262962817788459</v>
      </c>
      <c r="O409" s="26">
        <v>6.5034819180534761E-2</v>
      </c>
      <c r="P409" s="26">
        <v>0.28402781493906726</v>
      </c>
      <c r="Q409" s="26">
        <v>0.13575395570293453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9.3106353205879483E-2</v>
      </c>
      <c r="W409" s="3">
        <f t="shared" si="56"/>
        <v>0</v>
      </c>
      <c r="X409" s="3">
        <f t="shared" si="57"/>
        <v>9.0880549256642587E-2</v>
      </c>
    </row>
    <row r="410" spans="1:24" x14ac:dyDescent="0.25">
      <c r="A410" s="40">
        <v>44244</v>
      </c>
      <c r="B410" s="41">
        <v>16</v>
      </c>
      <c r="C410" s="21" t="str">
        <f t="shared" si="58"/>
        <v>44244_16</v>
      </c>
      <c r="D410" s="26">
        <v>201.34876251568284</v>
      </c>
      <c r="E410" s="26">
        <v>248.6326333760023</v>
      </c>
      <c r="F410" s="26">
        <v>524.60470607715047</v>
      </c>
      <c r="G410" s="26">
        <v>261.9338413504064</v>
      </c>
      <c r="H410" s="26">
        <v>0.26640369489468829</v>
      </c>
      <c r="I410" s="26">
        <v>2.8444196747485986</v>
      </c>
      <c r="J410" s="26">
        <v>0.61390188660316647</v>
      </c>
      <c r="K410" s="26">
        <v>-7.1377136081957024</v>
      </c>
      <c r="L410" s="26">
        <v>-4.0116267436803632</v>
      </c>
      <c r="M410" s="26">
        <v>-12.082015693861742</v>
      </c>
      <c r="N410" s="26">
        <v>-13.484720595679821</v>
      </c>
      <c r="O410" s="26">
        <v>6.5712823128655271E-2</v>
      </c>
      <c r="P410" s="26">
        <v>0.32108157129692116</v>
      </c>
      <c r="Q410" s="26">
        <v>0.13658599299217611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0.10993692013595283</v>
      </c>
      <c r="W410" s="3">
        <f t="shared" si="56"/>
        <v>0</v>
      </c>
      <c r="X410" s="3">
        <f t="shared" si="57"/>
        <v>0.12208305938345311</v>
      </c>
    </row>
    <row r="411" spans="1:24" x14ac:dyDescent="0.25">
      <c r="A411" s="40">
        <v>44244</v>
      </c>
      <c r="B411" s="41">
        <v>17</v>
      </c>
      <c r="C411" s="21" t="str">
        <f t="shared" si="58"/>
        <v>44244_17</v>
      </c>
      <c r="D411" s="26">
        <v>198.73046742693353</v>
      </c>
      <c r="E411" s="26">
        <v>245.2493896919315</v>
      </c>
      <c r="F411" s="26">
        <v>517.5037446284133</v>
      </c>
      <c r="G411" s="26">
        <v>257.70855396795645</v>
      </c>
      <c r="H411" s="26">
        <v>0.26093122981750194</v>
      </c>
      <c r="I411" s="26">
        <v>2.8051553364179833</v>
      </c>
      <c r="J411" s="26">
        <v>0.6019469630188109</v>
      </c>
      <c r="K411" s="26">
        <v>-7.3601515357424887</v>
      </c>
      <c r="L411" s="26">
        <v>-4.4412315432797538</v>
      </c>
      <c r="M411" s="26">
        <v>-12.436886043256216</v>
      </c>
      <c r="N411" s="26">
        <v>-13.908719406626014</v>
      </c>
      <c r="O411" s="26">
        <v>4.3306070926249357E-2</v>
      </c>
      <c r="P411" s="26">
        <v>0.28924271734535673</v>
      </c>
      <c r="Q411" s="26">
        <v>8.4108836333312009E-2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0</v>
      </c>
      <c r="W411" s="3">
        <f t="shared" si="56"/>
        <v>0</v>
      </c>
      <c r="X411" s="3">
        <f t="shared" si="57"/>
        <v>0</v>
      </c>
    </row>
    <row r="412" spans="1:24" x14ac:dyDescent="0.25">
      <c r="A412" s="40">
        <v>44244</v>
      </c>
      <c r="B412" s="41">
        <v>18</v>
      </c>
      <c r="C412" s="21" t="str">
        <f t="shared" si="58"/>
        <v>44244_18</v>
      </c>
      <c r="D412" s="26">
        <v>191.40372874197055</v>
      </c>
      <c r="E412" s="26">
        <v>235.28273916992373</v>
      </c>
      <c r="F412" s="26">
        <v>498.32203610637947</v>
      </c>
      <c r="G412" s="26">
        <v>248.07640364120468</v>
      </c>
      <c r="H412" s="26">
        <v>0.22409148137499477</v>
      </c>
      <c r="I412" s="26">
        <v>2.6472085311852069</v>
      </c>
      <c r="J412" s="26">
        <v>0.51494114313202399</v>
      </c>
      <c r="K412" s="26">
        <v>-11.108571535653837</v>
      </c>
      <c r="L412" s="26">
        <v>-10.610964989720877</v>
      </c>
      <c r="M412" s="26">
        <v>-25.509051629981556</v>
      </c>
      <c r="N412" s="26">
        <v>-18.820521746149453</v>
      </c>
      <c r="O412" s="26">
        <v>2.3784147906481097E-2</v>
      </c>
      <c r="P412" s="26">
        <v>0.18700726779306653</v>
      </c>
      <c r="Q412" s="26">
        <v>4.013650321617223E-2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0</v>
      </c>
      <c r="W412" s="3">
        <f t="shared" si="56"/>
        <v>0</v>
      </c>
      <c r="X412" s="3">
        <f t="shared" si="57"/>
        <v>0</v>
      </c>
    </row>
    <row r="413" spans="1:24" x14ac:dyDescent="0.25">
      <c r="A413" s="40">
        <v>44244</v>
      </c>
      <c r="B413" s="41">
        <v>19</v>
      </c>
      <c r="C413" s="21" t="str">
        <f t="shared" si="58"/>
        <v>44244_19</v>
      </c>
      <c r="D413" s="26">
        <v>177.7751104560615</v>
      </c>
      <c r="E413" s="26">
        <v>221.63124748418883</v>
      </c>
      <c r="F413" s="26">
        <v>473.10978221719353</v>
      </c>
      <c r="G413" s="26">
        <v>233.61896630181025</v>
      </c>
      <c r="H413" s="26">
        <v>0.19496575047778469</v>
      </c>
      <c r="I413" s="26">
        <v>2.4998667717847916</v>
      </c>
      <c r="J413" s="26">
        <v>0.44817935722783364</v>
      </c>
      <c r="K413" s="26">
        <v>-18.832629015891619</v>
      </c>
      <c r="L413" s="26">
        <v>-19.735938944801614</v>
      </c>
      <c r="M413" s="26">
        <v>-44.132164890003175</v>
      </c>
      <c r="N413" s="26">
        <v>-27.568768448545732</v>
      </c>
      <c r="O413" s="26">
        <v>-2.2394646745605672E-3</v>
      </c>
      <c r="P413" s="26">
        <v>4.7136774837191912E-2</v>
      </c>
      <c r="Q413" s="26">
        <v>-1.9059446977036522E-2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40">
        <v>44244</v>
      </c>
      <c r="B414" s="41">
        <v>20</v>
      </c>
      <c r="C414" s="21" t="str">
        <f t="shared" si="58"/>
        <v>44244_20</v>
      </c>
      <c r="D414" s="26">
        <v>167.92430510680532</v>
      </c>
      <c r="E414" s="26">
        <v>214.51828801614977</v>
      </c>
      <c r="F414" s="26">
        <v>460.14999999743685</v>
      </c>
      <c r="G414" s="26">
        <v>225.28036587844491</v>
      </c>
      <c r="H414" s="26">
        <v>0.18664545165445584</v>
      </c>
      <c r="I414" s="26">
        <v>2.5082057053255142</v>
      </c>
      <c r="J414" s="26">
        <v>0.42723832622892743</v>
      </c>
      <c r="K414" s="26">
        <v>-25.077852102869318</v>
      </c>
      <c r="L414" s="26">
        <v>-25.772854608918557</v>
      </c>
      <c r="M414" s="26">
        <v>-56.310514818230715</v>
      </c>
      <c r="N414" s="26">
        <v>-33.872321690893585</v>
      </c>
      <c r="O414" s="26">
        <v>-5.5254514347940435E-3</v>
      </c>
      <c r="P414" s="26">
        <v>-1.9020755438622319E-2</v>
      </c>
      <c r="Q414" s="26">
        <v>-2.5361459267397916E-2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40">
        <v>44244</v>
      </c>
      <c r="B415" s="41">
        <v>21</v>
      </c>
      <c r="C415" s="21" t="str">
        <f t="shared" si="58"/>
        <v>44244_21</v>
      </c>
      <c r="D415" s="26">
        <v>171.50293524351451</v>
      </c>
      <c r="E415" s="26">
        <v>223.36606618425316</v>
      </c>
      <c r="F415" s="26">
        <v>482.8285910974659</v>
      </c>
      <c r="G415" s="26">
        <v>233.91676974800563</v>
      </c>
      <c r="H415" s="26">
        <v>0.20313006929610725</v>
      </c>
      <c r="I415" s="26">
        <v>2.6799460558091481</v>
      </c>
      <c r="J415" s="26">
        <v>0.46288766696075401</v>
      </c>
      <c r="K415" s="26">
        <v>-29.833799186010751</v>
      </c>
      <c r="L415" s="26">
        <v>-30.56989102159994</v>
      </c>
      <c r="M415" s="26">
        <v>-65.490154499431469</v>
      </c>
      <c r="N415" s="26">
        <v>-39.007228432438943</v>
      </c>
      <c r="O415" s="26">
        <v>-6.375786623817525E-3</v>
      </c>
      <c r="P415" s="26">
        <v>-5.9578395465615608E-2</v>
      </c>
      <c r="Q415" s="26">
        <v>-2.6856556079823832E-2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40">
        <v>44244</v>
      </c>
      <c r="B416" s="41">
        <v>22</v>
      </c>
      <c r="C416" s="21" t="str">
        <f t="shared" si="58"/>
        <v>44244_22</v>
      </c>
      <c r="D416" s="26">
        <v>183.70319652547684</v>
      </c>
      <c r="E416" s="26">
        <v>240.084990997923</v>
      </c>
      <c r="F416" s="26">
        <v>521.68882695672119</v>
      </c>
      <c r="G416" s="26">
        <v>251.65412721597042</v>
      </c>
      <c r="H416" s="26">
        <v>0.24505685551001882</v>
      </c>
      <c r="I416" s="26">
        <v>2.8993181175651821</v>
      </c>
      <c r="J416" s="26">
        <v>0.55654913182505406</v>
      </c>
      <c r="K416" s="26">
        <v>-32.948571923736324</v>
      </c>
      <c r="L416" s="26">
        <v>-33.661775476612647</v>
      </c>
      <c r="M416" s="26">
        <v>-70.906379673302467</v>
      </c>
      <c r="N416" s="26">
        <v>-42.874932947866796</v>
      </c>
      <c r="O416" s="26">
        <v>-3.9528708263266137E-3</v>
      </c>
      <c r="P416" s="26">
        <v>-0.10096875741462616</v>
      </c>
      <c r="Q416" s="26">
        <v>-2.0785766481971373E-2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40">
        <v>44244</v>
      </c>
      <c r="B417" s="41">
        <v>23</v>
      </c>
      <c r="C417" s="21" t="str">
        <f t="shared" si="58"/>
        <v>44244_23</v>
      </c>
      <c r="D417" s="26">
        <v>173.90975969886773</v>
      </c>
      <c r="E417" s="26">
        <v>227.7314515665573</v>
      </c>
      <c r="F417" s="26">
        <v>495.85745092531124</v>
      </c>
      <c r="G417" s="26">
        <v>238.16893441138848</v>
      </c>
      <c r="H417" s="26">
        <v>0.22550182209647754</v>
      </c>
      <c r="I417" s="26">
        <v>2.7384649383800133</v>
      </c>
      <c r="J417" s="26">
        <v>0.51573387217842326</v>
      </c>
      <c r="K417" s="26">
        <v>-34.973752767729678</v>
      </c>
      <c r="L417" s="26">
        <v>-36.257421080147495</v>
      </c>
      <c r="M417" s="26">
        <v>-76.119984059401688</v>
      </c>
      <c r="N417" s="26">
        <v>-45.958947491608534</v>
      </c>
      <c r="O417" s="26">
        <v>-1.4226218620036122E-2</v>
      </c>
      <c r="P417" s="26">
        <v>-0.13916453814197111</v>
      </c>
      <c r="Q417" s="26">
        <v>-4.3943478048085301E-2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40">
        <v>44244</v>
      </c>
      <c r="B418" s="41">
        <v>24</v>
      </c>
      <c r="C418" s="21" t="str">
        <f t="shared" si="58"/>
        <v>44244_24</v>
      </c>
      <c r="D418" s="26">
        <v>158.08423488737463</v>
      </c>
      <c r="E418" s="26">
        <v>205.98747374507576</v>
      </c>
      <c r="F418" s="26">
        <v>448.40069674521703</v>
      </c>
      <c r="G418" s="26">
        <v>215.80175515992192</v>
      </c>
      <c r="H418" s="26">
        <v>0.21090349133643857</v>
      </c>
      <c r="I418" s="26">
        <v>2.4790290929760195</v>
      </c>
      <c r="J418" s="26">
        <v>0.48517646125538361</v>
      </c>
      <c r="K418" s="26">
        <v>-35.534839309796403</v>
      </c>
      <c r="L418" s="26">
        <v>-37.324288142599457</v>
      </c>
      <c r="M418" s="26">
        <v>-77.862277983072218</v>
      </c>
      <c r="N418" s="26">
        <v>-46.358815161167868</v>
      </c>
      <c r="O418" s="26">
        <v>-1.228803646323082E-2</v>
      </c>
      <c r="P418" s="26">
        <v>-0.16393020368610567</v>
      </c>
      <c r="Q418" s="26">
        <v>-4.0198677076427256E-2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40">
        <v>44245</v>
      </c>
      <c r="B419" s="41">
        <v>1</v>
      </c>
      <c r="C419" s="21" t="str">
        <f t="shared" si="58"/>
        <v>44245_1</v>
      </c>
      <c r="D419" s="26">
        <v>140.71331624524905</v>
      </c>
      <c r="E419" s="26">
        <v>181.21797000399854</v>
      </c>
      <c r="F419" s="26">
        <v>392.59481970410963</v>
      </c>
      <c r="G419" s="26">
        <v>189.76213749904389</v>
      </c>
      <c r="H419" s="26">
        <v>0.1938025880887935</v>
      </c>
      <c r="I419" s="26">
        <v>2.1899896916717156</v>
      </c>
      <c r="J419" s="26">
        <v>0.44942489633171878</v>
      </c>
      <c r="K419" s="26">
        <v>-28.020556510779674</v>
      </c>
      <c r="L419" s="26">
        <v>-29.423740042425244</v>
      </c>
      <c r="M419" s="26">
        <v>-60.51410150383505</v>
      </c>
      <c r="N419" s="26">
        <v>-34.920549057964287</v>
      </c>
      <c r="O419" s="26">
        <v>-1.9653705929447941E-3</v>
      </c>
      <c r="P419" s="26">
        <v>-0.11442724761932628</v>
      </c>
      <c r="Q419" s="26">
        <v>-1.7219997448702565E-2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40">
        <v>44245</v>
      </c>
      <c r="B420" s="41">
        <v>2</v>
      </c>
      <c r="C420" s="21" t="str">
        <f t="shared" si="58"/>
        <v>44245_2</v>
      </c>
      <c r="D420" s="26">
        <v>126.51050939082701</v>
      </c>
      <c r="E420" s="26">
        <v>160.53266312109159</v>
      </c>
      <c r="F420" s="26">
        <v>346.45393939248697</v>
      </c>
      <c r="G420" s="26">
        <v>168.21402324926885</v>
      </c>
      <c r="H420" s="26">
        <v>0.17845218527039292</v>
      </c>
      <c r="I420" s="26">
        <v>1.9443653262234155</v>
      </c>
      <c r="J420" s="26">
        <v>0.41775762248979592</v>
      </c>
      <c r="K420" s="26">
        <v>-29.489287412251091</v>
      </c>
      <c r="L420" s="26">
        <v>-31.674937080495411</v>
      </c>
      <c r="M420" s="26">
        <v>-65.60489331469411</v>
      </c>
      <c r="N420" s="26">
        <v>-36.960399334823187</v>
      </c>
      <c r="O420" s="26">
        <v>-3.2926064446860397E-3</v>
      </c>
      <c r="P420" s="26">
        <v>-0.14461981930247431</v>
      </c>
      <c r="Q420" s="26">
        <v>-1.995407843639941E-2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40">
        <v>44245</v>
      </c>
      <c r="B421" s="41">
        <v>3</v>
      </c>
      <c r="C421" s="21" t="str">
        <f t="shared" si="58"/>
        <v>44245_3</v>
      </c>
      <c r="D421" s="26">
        <v>117.65297968908457</v>
      </c>
      <c r="E421" s="26">
        <v>147.59418143151629</v>
      </c>
      <c r="F421" s="26">
        <v>316.1702524835228</v>
      </c>
      <c r="G421" s="26">
        <v>155.0234635155382</v>
      </c>
      <c r="H421" s="26">
        <v>0.17269970433990722</v>
      </c>
      <c r="I421" s="26">
        <v>1.7988435679068697</v>
      </c>
      <c r="J421" s="26">
        <v>0.40432670096150952</v>
      </c>
      <c r="K421" s="26">
        <v>-30.484435897753315</v>
      </c>
      <c r="L421" s="26">
        <v>-33.20098865181901</v>
      </c>
      <c r="M421" s="26">
        <v>-68.978283719048562</v>
      </c>
      <c r="N421" s="26">
        <v>-38.246949845765769</v>
      </c>
      <c r="O421" s="26">
        <v>-5.9467750803142809E-3</v>
      </c>
      <c r="P421" s="26">
        <v>-0.17155435276609113</v>
      </c>
      <c r="Q421" s="26">
        <v>-2.5923946623775136E-2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40">
        <v>44245</v>
      </c>
      <c r="B422" s="41">
        <v>4</v>
      </c>
      <c r="C422" s="21" t="str">
        <f t="shared" si="58"/>
        <v>44245_4</v>
      </c>
      <c r="D422" s="26">
        <v>112.6301670592521</v>
      </c>
      <c r="E422" s="26">
        <v>140.54852069627677</v>
      </c>
      <c r="F422" s="26">
        <v>299.8124108563722</v>
      </c>
      <c r="G422" s="26">
        <v>147.78450622750435</v>
      </c>
      <c r="H422" s="26">
        <v>0.17026816788176266</v>
      </c>
      <c r="I422" s="26">
        <v>1.72264223912366</v>
      </c>
      <c r="J422" s="26">
        <v>0.39952358541243671</v>
      </c>
      <c r="K422" s="26">
        <v>-30.98711526875703</v>
      </c>
      <c r="L422" s="26">
        <v>-33.743237061175336</v>
      </c>
      <c r="M422" s="26">
        <v>-69.872827242511576</v>
      </c>
      <c r="N422" s="26">
        <v>-38.803259718978111</v>
      </c>
      <c r="O422" s="26">
        <v>-6.2468635494606298E-3</v>
      </c>
      <c r="P422" s="26">
        <v>-0.17972476303388443</v>
      </c>
      <c r="Q422" s="26">
        <v>-2.6774715179457169E-2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40">
        <v>44245</v>
      </c>
      <c r="B423" s="41">
        <v>5</v>
      </c>
      <c r="C423" s="21" t="str">
        <f t="shared" si="58"/>
        <v>44245_5</v>
      </c>
      <c r="D423" s="26">
        <v>109.9488670058673</v>
      </c>
      <c r="E423" s="26">
        <v>137.22394869120646</v>
      </c>
      <c r="F423" s="26">
        <v>292.53108588796266</v>
      </c>
      <c r="G423" s="26">
        <v>143.90305804291933</v>
      </c>
      <c r="H423" s="26">
        <v>0.17074677097686727</v>
      </c>
      <c r="I423" s="26">
        <v>1.6883846734022512</v>
      </c>
      <c r="J423" s="26">
        <v>0.40184433523496849</v>
      </c>
      <c r="K423" s="26">
        <v>-31.50166808857831</v>
      </c>
      <c r="L423" s="26">
        <v>-34.416664292445489</v>
      </c>
      <c r="M423" s="26">
        <v>-71.278101981786364</v>
      </c>
      <c r="N423" s="26">
        <v>-39.503393351508066</v>
      </c>
      <c r="O423" s="26">
        <v>-2.1158124139050135E-3</v>
      </c>
      <c r="P423" s="26">
        <v>-0.18560472590840951</v>
      </c>
      <c r="Q423" s="26">
        <v>-1.6940896743662982E-2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40">
        <v>44245</v>
      </c>
      <c r="B424" s="41">
        <v>6</v>
      </c>
      <c r="C424" s="21" t="str">
        <f t="shared" si="58"/>
        <v>44245_6</v>
      </c>
      <c r="D424" s="26">
        <v>110.76305175538893</v>
      </c>
      <c r="E424" s="26">
        <v>138.82817805942639</v>
      </c>
      <c r="F424" s="26">
        <v>296.33624012685618</v>
      </c>
      <c r="G424" s="26">
        <v>144.94505248998473</v>
      </c>
      <c r="H424" s="26">
        <v>0.164581842669654</v>
      </c>
      <c r="I424" s="26">
        <v>1.6984936134291964</v>
      </c>
      <c r="J424" s="26">
        <v>0.38691673474237659</v>
      </c>
      <c r="K424" s="26">
        <v>-31.760728908232622</v>
      </c>
      <c r="L424" s="26">
        <v>-34.820531744222393</v>
      </c>
      <c r="M424" s="26">
        <v>-71.961752145574778</v>
      </c>
      <c r="N424" s="26">
        <v>-39.86719533552283</v>
      </c>
      <c r="O424" s="26">
        <v>-9.5932423789008864E-3</v>
      </c>
      <c r="P424" s="26">
        <v>-0.19887392607160803</v>
      </c>
      <c r="Q424" s="26">
        <v>-3.3343237925916196E-2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40">
        <v>44245</v>
      </c>
      <c r="B425" s="41">
        <v>7</v>
      </c>
      <c r="C425" s="21" t="str">
        <f t="shared" si="58"/>
        <v>44245_7</v>
      </c>
      <c r="D425" s="26">
        <v>115.17979679355462</v>
      </c>
      <c r="E425" s="26">
        <v>147.98424057315685</v>
      </c>
      <c r="F425" s="26">
        <v>315.82830367570978</v>
      </c>
      <c r="G425" s="26">
        <v>154.71020959415128</v>
      </c>
      <c r="H425" s="26">
        <v>0.16411037412154522</v>
      </c>
      <c r="I425" s="26">
        <v>1.7825991362898026</v>
      </c>
      <c r="J425" s="26">
        <v>0.38533437521557573</v>
      </c>
      <c r="K425" s="26">
        <v>-31.355505316189273</v>
      </c>
      <c r="L425" s="26">
        <v>-34.882025722987443</v>
      </c>
      <c r="M425" s="26">
        <v>-72.796575069883247</v>
      </c>
      <c r="N425" s="26">
        <v>-39.436532348687408</v>
      </c>
      <c r="O425" s="26">
        <v>-2.1816450256303729E-2</v>
      </c>
      <c r="P425" s="26">
        <v>-0.21988003650696769</v>
      </c>
      <c r="Q425" s="26">
        <v>-6.1648022869054929E-2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40">
        <v>44245</v>
      </c>
      <c r="B426" s="41">
        <v>8</v>
      </c>
      <c r="C426" s="21" t="str">
        <f t="shared" si="58"/>
        <v>44245_8</v>
      </c>
      <c r="D426" s="26">
        <v>124.75909341213367</v>
      </c>
      <c r="E426" s="26">
        <v>159.50733841986539</v>
      </c>
      <c r="F426" s="26">
        <v>337.92882043142265</v>
      </c>
      <c r="G426" s="26">
        <v>167.28134430482152</v>
      </c>
      <c r="H426" s="26">
        <v>0.15395770041584403</v>
      </c>
      <c r="I426" s="26">
        <v>1.8749407432386387</v>
      </c>
      <c r="J426" s="26">
        <v>0.35998354374188701</v>
      </c>
      <c r="K426" s="26">
        <v>-28.259509922663145</v>
      </c>
      <c r="L426" s="26">
        <v>-31.708258802825736</v>
      </c>
      <c r="M426" s="26">
        <v>-67.966176254483273</v>
      </c>
      <c r="N426" s="26">
        <v>-36.032052190765697</v>
      </c>
      <c r="O426" s="26">
        <v>-1.8640058092527396E-2</v>
      </c>
      <c r="P426" s="26">
        <v>-0.17924802835807457</v>
      </c>
      <c r="Q426" s="26">
        <v>-5.4322636660532352E-2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40">
        <v>44245</v>
      </c>
      <c r="B427" s="41">
        <v>9</v>
      </c>
      <c r="C427" s="21" t="str">
        <f t="shared" si="58"/>
        <v>44245_9</v>
      </c>
      <c r="D427" s="26">
        <v>143.81848515564303</v>
      </c>
      <c r="E427" s="26">
        <v>183.79504328402601</v>
      </c>
      <c r="F427" s="26">
        <v>387.3472500023866</v>
      </c>
      <c r="G427" s="26">
        <v>192.01638817736739</v>
      </c>
      <c r="H427" s="26">
        <v>0.18880677133440507</v>
      </c>
      <c r="I427" s="26">
        <v>2.1538224196252824</v>
      </c>
      <c r="J427" s="26">
        <v>0.43670308380931899</v>
      </c>
      <c r="K427" s="26">
        <v>-31.299682523275258</v>
      </c>
      <c r="L427" s="26">
        <v>-33.178108186120696</v>
      </c>
      <c r="M427" s="26">
        <v>-73.0456594533767</v>
      </c>
      <c r="N427" s="26">
        <v>-42.706958626603374</v>
      </c>
      <c r="O427" s="26">
        <v>8.8664443630719833E-3</v>
      </c>
      <c r="P427" s="26">
        <v>-8.724395288436676E-2</v>
      </c>
      <c r="Q427" s="26">
        <v>9.2289931400043601E-3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40">
        <v>44245</v>
      </c>
      <c r="B428" s="41">
        <v>10</v>
      </c>
      <c r="C428" s="21" t="str">
        <f t="shared" si="58"/>
        <v>44245_10</v>
      </c>
      <c r="D428" s="26">
        <v>162.2593048363058</v>
      </c>
      <c r="E428" s="26">
        <v>205.7341645420459</v>
      </c>
      <c r="F428" s="26">
        <v>433.43937798011626</v>
      </c>
      <c r="G428" s="26">
        <v>215.10838952744152</v>
      </c>
      <c r="H428" s="26">
        <v>0.24686471490055489</v>
      </c>
      <c r="I428" s="26">
        <v>2.3958880610292828</v>
      </c>
      <c r="J428" s="26">
        <v>0.56829214759578206</v>
      </c>
      <c r="K428" s="26">
        <v>-23.957949584450862</v>
      </c>
      <c r="L428" s="26">
        <v>-24.492352474456521</v>
      </c>
      <c r="M428" s="26">
        <v>-54.968811596158545</v>
      </c>
      <c r="N428" s="26">
        <v>-35.013403817710092</v>
      </c>
      <c r="O428" s="26">
        <v>4.0178171218401247E-2</v>
      </c>
      <c r="P428" s="26">
        <v>6.330035963692103E-2</v>
      </c>
      <c r="Q428" s="26">
        <v>8.0698115615834981E-2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</v>
      </c>
      <c r="W428" s="3">
        <f t="shared" si="56"/>
        <v>0</v>
      </c>
      <c r="X428" s="3">
        <f t="shared" si="57"/>
        <v>0</v>
      </c>
    </row>
    <row r="429" spans="1:24" x14ac:dyDescent="0.25">
      <c r="A429" s="40">
        <v>44245</v>
      </c>
      <c r="B429" s="41">
        <v>11</v>
      </c>
      <c r="C429" s="21" t="str">
        <f t="shared" si="58"/>
        <v>44245_11</v>
      </c>
      <c r="D429" s="26">
        <v>176.0405922232143</v>
      </c>
      <c r="E429" s="26">
        <v>220.13425493393058</v>
      </c>
      <c r="F429" s="26">
        <v>464.02502399793525</v>
      </c>
      <c r="G429" s="26">
        <v>231.45424708223453</v>
      </c>
      <c r="H429" s="26">
        <v>0.26322276291042895</v>
      </c>
      <c r="I429" s="26">
        <v>2.5417083761994252</v>
      </c>
      <c r="J429" s="26">
        <v>0.60549119098549065</v>
      </c>
      <c r="K429" s="26">
        <v>-17.965512644861761</v>
      </c>
      <c r="L429" s="26">
        <v>-17.463620972085824</v>
      </c>
      <c r="M429" s="26">
        <v>-40.468309551234171</v>
      </c>
      <c r="N429" s="26">
        <v>-27.787323033409393</v>
      </c>
      <c r="O429" s="26">
        <v>6.0590191732794674E-2</v>
      </c>
      <c r="P429" s="26">
        <v>0.18001309178772998</v>
      </c>
      <c r="Q429" s="26">
        <v>0.12675248767338809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7.0263287009718622E-2</v>
      </c>
      <c r="W429" s="3">
        <f t="shared" si="56"/>
        <v>0</v>
      </c>
      <c r="X429" s="3">
        <f t="shared" si="57"/>
        <v>5.0000528118832044E-2</v>
      </c>
    </row>
    <row r="430" spans="1:24" x14ac:dyDescent="0.25">
      <c r="A430" s="40">
        <v>44245</v>
      </c>
      <c r="B430" s="41">
        <v>12</v>
      </c>
      <c r="C430" s="21" t="str">
        <f t="shared" si="58"/>
        <v>44245_12</v>
      </c>
      <c r="D430" s="26">
        <v>186.2669553412932</v>
      </c>
      <c r="E430" s="26">
        <v>229.92141705420758</v>
      </c>
      <c r="F430" s="26">
        <v>484.24172559045087</v>
      </c>
      <c r="G430" s="26">
        <v>242.68266795264191</v>
      </c>
      <c r="H430" s="26">
        <v>0.26342108426426075</v>
      </c>
      <c r="I430" s="26">
        <v>2.6533103101707458</v>
      </c>
      <c r="J430" s="26">
        <v>0.60446230693301173</v>
      </c>
      <c r="K430" s="26">
        <v>-15.285337610899433</v>
      </c>
      <c r="L430" s="26">
        <v>-14.303986908281754</v>
      </c>
      <c r="M430" s="26">
        <v>-34.224617801132418</v>
      </c>
      <c r="N430" s="26">
        <v>-24.284504422142998</v>
      </c>
      <c r="O430" s="26">
        <v>7.0242063514083339E-2</v>
      </c>
      <c r="P430" s="26">
        <v>0.22725595949971328</v>
      </c>
      <c r="Q430" s="26">
        <v>0.14840949596117889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0.15526403802526734</v>
      </c>
      <c r="W430" s="3">
        <f t="shared" si="56"/>
        <v>0</v>
      </c>
      <c r="X430" s="3">
        <f t="shared" si="57"/>
        <v>0.24333313674298029</v>
      </c>
    </row>
    <row r="431" spans="1:24" x14ac:dyDescent="0.25">
      <c r="A431" s="40">
        <v>44245</v>
      </c>
      <c r="B431" s="41">
        <v>13</v>
      </c>
      <c r="C431" s="21" t="str">
        <f t="shared" si="58"/>
        <v>44245_13</v>
      </c>
      <c r="D431" s="26">
        <v>194.01423025789614</v>
      </c>
      <c r="E431" s="26">
        <v>238.64613283137072</v>
      </c>
      <c r="F431" s="26">
        <v>502.7932283697383</v>
      </c>
      <c r="G431" s="26">
        <v>252.99593659242638</v>
      </c>
      <c r="H431" s="26">
        <v>0.25904449745042324</v>
      </c>
      <c r="I431" s="26">
        <v>2.7385892110586694</v>
      </c>
      <c r="J431" s="26">
        <v>0.59605310249562149</v>
      </c>
      <c r="K431" s="26">
        <v>-12.197790104793281</v>
      </c>
      <c r="L431" s="26">
        <v>-10.837961668662633</v>
      </c>
      <c r="M431" s="26">
        <v>-26.843404778784752</v>
      </c>
      <c r="N431" s="26">
        <v>-19.999106876278979</v>
      </c>
      <c r="O431" s="26">
        <v>6.8579516914468119E-2</v>
      </c>
      <c r="P431" s="26">
        <v>0.25572785859156594</v>
      </c>
      <c r="Q431" s="26">
        <v>0.14389250655682706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0.14830256988382301</v>
      </c>
      <c r="W431" s="3">
        <f t="shared" si="56"/>
        <v>0</v>
      </c>
      <c r="X431" s="3">
        <f t="shared" si="57"/>
        <v>0.2182619184082655</v>
      </c>
    </row>
    <row r="432" spans="1:24" x14ac:dyDescent="0.25">
      <c r="A432" s="40">
        <v>44245</v>
      </c>
      <c r="B432" s="41">
        <v>14</v>
      </c>
      <c r="C432" s="21" t="str">
        <f t="shared" si="58"/>
        <v>44245_14</v>
      </c>
      <c r="D432" s="26">
        <v>201.09050844688545</v>
      </c>
      <c r="E432" s="26">
        <v>246.16970050347192</v>
      </c>
      <c r="F432" s="26">
        <v>521.50510421348213</v>
      </c>
      <c r="G432" s="26">
        <v>263.32308809760593</v>
      </c>
      <c r="H432" s="26">
        <v>0.26836597039008242</v>
      </c>
      <c r="I432" s="26">
        <v>2.798746900859872</v>
      </c>
      <c r="J432" s="26">
        <v>0.61646317647162163</v>
      </c>
      <c r="K432" s="26">
        <v>-10.543991737183052</v>
      </c>
      <c r="L432" s="26">
        <v>-10.058644171583982</v>
      </c>
      <c r="M432" s="26">
        <v>-24.081508966805018</v>
      </c>
      <c r="N432" s="26">
        <v>-17.783474005346079</v>
      </c>
      <c r="O432" s="26">
        <v>7.8750516993829553E-2</v>
      </c>
      <c r="P432" s="26">
        <v>0.25410625103523221</v>
      </c>
      <c r="Q432" s="26">
        <v>0.16774415684828728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0.22175876654453491</v>
      </c>
      <c r="W432" s="3">
        <f t="shared" si="56"/>
        <v>0</v>
      </c>
      <c r="X432" s="3">
        <f t="shared" si="57"/>
        <v>0.39308480510169441</v>
      </c>
    </row>
    <row r="433" spans="1:24" x14ac:dyDescent="0.25">
      <c r="A433" s="40">
        <v>44245</v>
      </c>
      <c r="B433" s="41">
        <v>15</v>
      </c>
      <c r="C433" s="21" t="str">
        <f t="shared" si="58"/>
        <v>44245_15</v>
      </c>
      <c r="D433" s="26">
        <v>201.90401848716661</v>
      </c>
      <c r="E433" s="26">
        <v>249.64618236517026</v>
      </c>
      <c r="F433" s="26">
        <v>527.33904883495268</v>
      </c>
      <c r="G433" s="26">
        <v>264.33384289833486</v>
      </c>
      <c r="H433" s="26">
        <v>0.26852051823805878</v>
      </c>
      <c r="I433" s="26">
        <v>2.8675095629062408</v>
      </c>
      <c r="J433" s="26">
        <v>0.61569684582797768</v>
      </c>
      <c r="K433" s="26">
        <v>-8.8123467001292859</v>
      </c>
      <c r="L433" s="26">
        <v>-6.7133357748441771</v>
      </c>
      <c r="M433" s="26">
        <v>-17.490400008443885</v>
      </c>
      <c r="N433" s="26">
        <v>-15.601798515093252</v>
      </c>
      <c r="O433" s="26">
        <v>5.867604535164845E-2</v>
      </c>
      <c r="P433" s="26">
        <v>0.28513023519717418</v>
      </c>
      <c r="Q433" s="26">
        <v>0.12166094584068099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4.3966880488796455E-2</v>
      </c>
      <c r="W433" s="3">
        <f t="shared" si="56"/>
        <v>0</v>
      </c>
      <c r="X433" s="3">
        <f t="shared" si="57"/>
        <v>0</v>
      </c>
    </row>
    <row r="434" spans="1:24" x14ac:dyDescent="0.25">
      <c r="A434" s="40">
        <v>44245</v>
      </c>
      <c r="B434" s="41">
        <v>16</v>
      </c>
      <c r="C434" s="21" t="str">
        <f t="shared" si="58"/>
        <v>44245_16</v>
      </c>
      <c r="D434" s="26">
        <v>200.42370025275679</v>
      </c>
      <c r="E434" s="26">
        <v>247.66143268487698</v>
      </c>
      <c r="F434" s="26">
        <v>521.8414663494699</v>
      </c>
      <c r="G434" s="26">
        <v>260.40405676005713</v>
      </c>
      <c r="H434" s="26">
        <v>0.26700413540618306</v>
      </c>
      <c r="I434" s="26">
        <v>2.8720621552396359</v>
      </c>
      <c r="J434" s="26">
        <v>0.61328229179962446</v>
      </c>
      <c r="K434" s="26">
        <v>-7.9047211699946365</v>
      </c>
      <c r="L434" s="26">
        <v>-4.6255751452918403</v>
      </c>
      <c r="M434" s="26">
        <v>-13.209885936224275</v>
      </c>
      <c r="N434" s="26">
        <v>-14.50342557424236</v>
      </c>
      <c r="O434" s="26">
        <v>4.9812317144625508E-2</v>
      </c>
      <c r="P434" s="26">
        <v>0.31885839280651568</v>
      </c>
      <c r="Q434" s="26">
        <v>0.10082328485961997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0</v>
      </c>
      <c r="W434" s="3">
        <f t="shared" si="56"/>
        <v>0</v>
      </c>
      <c r="X434" s="3">
        <f t="shared" si="57"/>
        <v>0</v>
      </c>
    </row>
    <row r="435" spans="1:24" x14ac:dyDescent="0.25">
      <c r="A435" s="40">
        <v>44245</v>
      </c>
      <c r="B435" s="41">
        <v>17</v>
      </c>
      <c r="C435" s="21" t="str">
        <f t="shared" si="58"/>
        <v>44245_17</v>
      </c>
      <c r="D435" s="26">
        <v>198.84537378996762</v>
      </c>
      <c r="E435" s="26">
        <v>246.24801852623887</v>
      </c>
      <c r="F435" s="26">
        <v>519.40954542397878</v>
      </c>
      <c r="G435" s="26">
        <v>258.22538792001387</v>
      </c>
      <c r="H435" s="26">
        <v>0.25388053134717059</v>
      </c>
      <c r="I435" s="26">
        <v>2.8683469971760625</v>
      </c>
      <c r="J435" s="26">
        <v>0.58391619032563868</v>
      </c>
      <c r="K435" s="26">
        <v>-6.6791021069447911</v>
      </c>
      <c r="L435" s="26">
        <v>-2.8160989403754528</v>
      </c>
      <c r="M435" s="26">
        <v>-8.9722413605281659</v>
      </c>
      <c r="N435" s="26">
        <v>-12.448112429770685</v>
      </c>
      <c r="O435" s="26">
        <v>2.8702039560124695E-2</v>
      </c>
      <c r="P435" s="26">
        <v>0.32139932546443845</v>
      </c>
      <c r="Q435" s="26">
        <v>5.1332838569685478E-2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0</v>
      </c>
      <c r="W435" s="3">
        <f t="shared" si="56"/>
        <v>0</v>
      </c>
      <c r="X435" s="3">
        <f t="shared" si="57"/>
        <v>0</v>
      </c>
    </row>
    <row r="436" spans="1:24" x14ac:dyDescent="0.25">
      <c r="A436" s="40">
        <v>44245</v>
      </c>
      <c r="B436" s="41">
        <v>18</v>
      </c>
      <c r="C436" s="21" t="str">
        <f t="shared" si="58"/>
        <v>44245_18</v>
      </c>
      <c r="D436" s="26">
        <v>191.69974444016876</v>
      </c>
      <c r="E436" s="26">
        <v>236.48957184384687</v>
      </c>
      <c r="F436" s="26">
        <v>500.42726324986302</v>
      </c>
      <c r="G436" s="26">
        <v>248.8628513571814</v>
      </c>
      <c r="H436" s="26">
        <v>0.21836471615765404</v>
      </c>
      <c r="I436" s="26">
        <v>2.6956954940754141</v>
      </c>
      <c r="J436" s="26">
        <v>0.50149362987516599</v>
      </c>
      <c r="K436" s="26">
        <v>-10.674928397164784</v>
      </c>
      <c r="L436" s="26">
        <v>-8.9540464498198702</v>
      </c>
      <c r="M436" s="26">
        <v>-21.735188996592893</v>
      </c>
      <c r="N436" s="26">
        <v>-17.603796129600884</v>
      </c>
      <c r="O436" s="26">
        <v>1.4240153221703328E-2</v>
      </c>
      <c r="P436" s="26">
        <v>0.21938899889112135</v>
      </c>
      <c r="Q436" s="26">
        <v>1.8824085717513244E-2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0</v>
      </c>
      <c r="W436" s="3">
        <f t="shared" si="56"/>
        <v>0</v>
      </c>
      <c r="X436" s="3">
        <f t="shared" si="57"/>
        <v>0</v>
      </c>
    </row>
    <row r="437" spans="1:24" x14ac:dyDescent="0.25">
      <c r="A437" s="40">
        <v>44245</v>
      </c>
      <c r="B437" s="41">
        <v>19</v>
      </c>
      <c r="C437" s="21" t="str">
        <f t="shared" si="58"/>
        <v>44245_19</v>
      </c>
      <c r="D437" s="26">
        <v>179.2335074708482</v>
      </c>
      <c r="E437" s="26">
        <v>222.49267238759955</v>
      </c>
      <c r="F437" s="26">
        <v>473.7528424068484</v>
      </c>
      <c r="G437" s="26">
        <v>234.7860491172199</v>
      </c>
      <c r="H437" s="26">
        <v>0.19048002969700648</v>
      </c>
      <c r="I437" s="26">
        <v>2.5424233985764348</v>
      </c>
      <c r="J437" s="26">
        <v>0.43616473641274583</v>
      </c>
      <c r="K437" s="26">
        <v>-17.842472508365347</v>
      </c>
      <c r="L437" s="26">
        <v>-18.202153279497441</v>
      </c>
      <c r="M437" s="26">
        <v>-40.575712082617244</v>
      </c>
      <c r="N437" s="26">
        <v>-26.11175111693727</v>
      </c>
      <c r="O437" s="26">
        <v>-5.6979770604469442E-4</v>
      </c>
      <c r="P437" s="26">
        <v>7.4222678564705297E-2</v>
      </c>
      <c r="Q437" s="26">
        <v>-1.3821314102914243E-2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40">
        <v>44245</v>
      </c>
      <c r="B438" s="41">
        <v>20</v>
      </c>
      <c r="C438" s="21" t="str">
        <f t="shared" si="58"/>
        <v>44245_20</v>
      </c>
      <c r="D438" s="26">
        <v>168.76702376944212</v>
      </c>
      <c r="E438" s="26">
        <v>215.00635327535065</v>
      </c>
      <c r="F438" s="26">
        <v>461.44620033207258</v>
      </c>
      <c r="G438" s="26">
        <v>225.90010784825969</v>
      </c>
      <c r="H438" s="26">
        <v>0.18557390436895238</v>
      </c>
      <c r="I438" s="26">
        <v>2.5189282026065669</v>
      </c>
      <c r="J438" s="26">
        <v>0.42294396844304055</v>
      </c>
      <c r="K438" s="26">
        <v>-24.510658676942469</v>
      </c>
      <c r="L438" s="26">
        <v>-24.985437777233294</v>
      </c>
      <c r="M438" s="26">
        <v>-54.171836506184832</v>
      </c>
      <c r="N438" s="26">
        <v>-33.040055452482285</v>
      </c>
      <c r="O438" s="26">
        <v>-2.0136982642317792E-3</v>
      </c>
      <c r="P438" s="26">
        <v>-6.1047808648838596E-3</v>
      </c>
      <c r="Q438" s="26">
        <v>-1.6530680939223628E-2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40">
        <v>44245</v>
      </c>
      <c r="B439" s="41">
        <v>21</v>
      </c>
      <c r="C439" s="21" t="str">
        <f t="shared" si="58"/>
        <v>44245_21</v>
      </c>
      <c r="D439" s="26">
        <v>172.28561927079755</v>
      </c>
      <c r="E439" s="26">
        <v>222.77650284510426</v>
      </c>
      <c r="F439" s="26">
        <v>481.35301424205659</v>
      </c>
      <c r="G439" s="26">
        <v>233.87789266209771</v>
      </c>
      <c r="H439" s="26">
        <v>0.21487130582385419</v>
      </c>
      <c r="I439" s="26">
        <v>2.6526095794337285</v>
      </c>
      <c r="J439" s="26">
        <v>0.48760003939292185</v>
      </c>
      <c r="K439" s="26">
        <v>-29.021718590321505</v>
      </c>
      <c r="L439" s="26">
        <v>-29.698524962703893</v>
      </c>
      <c r="M439" s="26">
        <v>-63.485063280472971</v>
      </c>
      <c r="N439" s="26">
        <v>-38.148746643312727</v>
      </c>
      <c r="O439" s="26">
        <v>3.2790278255034459E-3</v>
      </c>
      <c r="P439" s="26">
        <v>-5.5650476713413208E-2</v>
      </c>
      <c r="Q439" s="26">
        <v>-3.3945779089734327E-3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40">
        <v>44245</v>
      </c>
      <c r="B440" s="41">
        <v>22</v>
      </c>
      <c r="C440" s="21" t="str">
        <f t="shared" si="58"/>
        <v>44245_22</v>
      </c>
      <c r="D440" s="26">
        <v>184.42441109200013</v>
      </c>
      <c r="E440" s="26">
        <v>239.84840398068994</v>
      </c>
      <c r="F440" s="26">
        <v>521.04669138350232</v>
      </c>
      <c r="G440" s="26">
        <v>252.0633772123301</v>
      </c>
      <c r="H440" s="26">
        <v>0.24989159306374384</v>
      </c>
      <c r="I440" s="26">
        <v>2.8844700214618855</v>
      </c>
      <c r="J440" s="26">
        <v>0.56831661457089377</v>
      </c>
      <c r="K440" s="26">
        <v>-32.28596248378436</v>
      </c>
      <c r="L440" s="26">
        <v>-32.78152041025217</v>
      </c>
      <c r="M440" s="26">
        <v>-68.798147921084251</v>
      </c>
      <c r="N440" s="26">
        <v>-42.016803448937665</v>
      </c>
      <c r="O440" s="26">
        <v>-2.9875016436419237E-3</v>
      </c>
      <c r="P440" s="26">
        <v>-0.10160006612743055</v>
      </c>
      <c r="Q440" s="26">
        <v>-1.7936383267601021E-2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40">
        <v>44245</v>
      </c>
      <c r="B441" s="41">
        <v>23</v>
      </c>
      <c r="C441" s="21" t="str">
        <f t="shared" si="58"/>
        <v>44245_23</v>
      </c>
      <c r="D441" s="26">
        <v>174.32089167501925</v>
      </c>
      <c r="E441" s="26">
        <v>227.27509814557783</v>
      </c>
      <c r="F441" s="26">
        <v>494.62710170381979</v>
      </c>
      <c r="G441" s="26">
        <v>238.16507055116827</v>
      </c>
      <c r="H441" s="26">
        <v>0.24223159491277027</v>
      </c>
      <c r="I441" s="26">
        <v>2.7324910906277546</v>
      </c>
      <c r="J441" s="26">
        <v>0.55450548330261351</v>
      </c>
      <c r="K441" s="26">
        <v>-35.46194330295922</v>
      </c>
      <c r="L441" s="26">
        <v>-37.042450365053234</v>
      </c>
      <c r="M441" s="26">
        <v>-77.333615794717048</v>
      </c>
      <c r="N441" s="26">
        <v>-46.675011190165833</v>
      </c>
      <c r="O441" s="26">
        <v>1.3114830528042341E-3</v>
      </c>
      <c r="P441" s="26">
        <v>-0.146563146464674</v>
      </c>
      <c r="Q441" s="26">
        <v>-8.348434007671348E-3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40">
        <v>44245</v>
      </c>
      <c r="B442" s="41">
        <v>24</v>
      </c>
      <c r="C442" s="21" t="str">
        <f t="shared" si="58"/>
        <v>44245_24</v>
      </c>
      <c r="D442" s="26">
        <v>158.64923615411089</v>
      </c>
      <c r="E442" s="26">
        <v>205.81423468399569</v>
      </c>
      <c r="F442" s="26">
        <v>447.87041573343788</v>
      </c>
      <c r="G442" s="26">
        <v>215.99891054079532</v>
      </c>
      <c r="H442" s="26">
        <v>0.22895244648929039</v>
      </c>
      <c r="I442" s="26">
        <v>2.4773621521486695</v>
      </c>
      <c r="J442" s="26">
        <v>0.52642771359371165</v>
      </c>
      <c r="K442" s="26">
        <v>-35.766411936050147</v>
      </c>
      <c r="L442" s="26">
        <v>-37.78562868455019</v>
      </c>
      <c r="M442" s="26">
        <v>-79.382941770016828</v>
      </c>
      <c r="N442" s="26">
        <v>-47.438499187098174</v>
      </c>
      <c r="O442" s="26">
        <v>9.0576127948983221E-3</v>
      </c>
      <c r="P442" s="26">
        <v>-0.15710970073040109</v>
      </c>
      <c r="Q442" s="26">
        <v>9.5380957991134628E-3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40">
        <v>44246</v>
      </c>
      <c r="B443" s="41">
        <v>1</v>
      </c>
      <c r="C443" s="21" t="str">
        <f t="shared" si="58"/>
        <v>44246_1</v>
      </c>
      <c r="D443" s="26">
        <v>141.34784730700838</v>
      </c>
      <c r="E443" s="26">
        <v>181.76931162686176</v>
      </c>
      <c r="F443" s="26">
        <v>393.69315320947214</v>
      </c>
      <c r="G443" s="26">
        <v>190.41263262226244</v>
      </c>
      <c r="H443" s="26">
        <v>0.20463776735334255</v>
      </c>
      <c r="I443" s="26">
        <v>2.1940024874787878</v>
      </c>
      <c r="J443" s="26">
        <v>0.47515809908564238</v>
      </c>
      <c r="K443" s="26">
        <v>-34.552857262386595</v>
      </c>
      <c r="L443" s="26">
        <v>-36.486899147392513</v>
      </c>
      <c r="M443" s="26">
        <v>-77.784104430623415</v>
      </c>
      <c r="N443" s="26">
        <v>-46.246711780185208</v>
      </c>
      <c r="O443" s="26">
        <v>7.3904767366921951E-3</v>
      </c>
      <c r="P443" s="26">
        <v>-0.15592003350387931</v>
      </c>
      <c r="Q443" s="26">
        <v>5.0378109369668654E-3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40">
        <v>44246</v>
      </c>
      <c r="B444" s="41">
        <v>2</v>
      </c>
      <c r="C444" s="21" t="str">
        <f t="shared" si="58"/>
        <v>44246_2</v>
      </c>
      <c r="D444" s="26">
        <v>127.42618390458045</v>
      </c>
      <c r="E444" s="26">
        <v>161.90565966585615</v>
      </c>
      <c r="F444" s="26">
        <v>348.9010537321135</v>
      </c>
      <c r="G444" s="26">
        <v>169.60263442511166</v>
      </c>
      <c r="H444" s="26">
        <v>0.1891666620989863</v>
      </c>
      <c r="I444" s="26">
        <v>1.9667110258167559</v>
      </c>
      <c r="J444" s="26">
        <v>0.44183802618924872</v>
      </c>
      <c r="K444" s="26">
        <v>-35.157383604213706</v>
      </c>
      <c r="L444" s="26">
        <v>-37.50057024338696</v>
      </c>
      <c r="M444" s="26">
        <v>-80.557830979620121</v>
      </c>
      <c r="N444" s="26">
        <v>-47.228490230446702</v>
      </c>
      <c r="O444" s="26">
        <v>5.7883867602399816E-3</v>
      </c>
      <c r="P444" s="26">
        <v>-0.17554300416205412</v>
      </c>
      <c r="Q444" s="26">
        <v>9.5625420058453978E-4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40">
        <v>44246</v>
      </c>
      <c r="B445" s="41">
        <v>3</v>
      </c>
      <c r="C445" s="21" t="str">
        <f t="shared" si="58"/>
        <v>44246_3</v>
      </c>
      <c r="D445" s="26">
        <v>118.12885941274716</v>
      </c>
      <c r="E445" s="26">
        <v>149.12369297744596</v>
      </c>
      <c r="F445" s="26">
        <v>319.77595828941332</v>
      </c>
      <c r="G445" s="26">
        <v>156.14124739327016</v>
      </c>
      <c r="H445" s="26">
        <v>0.17584900528032696</v>
      </c>
      <c r="I445" s="26">
        <v>1.8111274917319762</v>
      </c>
      <c r="J445" s="26">
        <v>0.4115531648617704</v>
      </c>
      <c r="K445" s="26">
        <v>-35.832886079601458</v>
      </c>
      <c r="L445" s="26">
        <v>-38.211360194002914</v>
      </c>
      <c r="M445" s="26">
        <v>-81.597815775479489</v>
      </c>
      <c r="N445" s="26">
        <v>-47.847634928883565</v>
      </c>
      <c r="O445" s="26">
        <v>-7.0462031098037494E-3</v>
      </c>
      <c r="P445" s="26">
        <v>-0.19939493428570079</v>
      </c>
      <c r="Q445" s="26">
        <v>-2.8550080112737145E-2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40">
        <v>44246</v>
      </c>
      <c r="B446" s="41">
        <v>4</v>
      </c>
      <c r="C446" s="21" t="str">
        <f t="shared" si="58"/>
        <v>44246_4</v>
      </c>
      <c r="D446" s="26">
        <v>113.34036466054731</v>
      </c>
      <c r="E446" s="26">
        <v>142.12332294193897</v>
      </c>
      <c r="F446" s="26">
        <v>303.98424252386144</v>
      </c>
      <c r="G446" s="26">
        <v>148.84569299843491</v>
      </c>
      <c r="H446" s="26">
        <v>0.16767191149085858</v>
      </c>
      <c r="I446" s="26">
        <v>1.7277717389518314</v>
      </c>
      <c r="J446" s="26">
        <v>0.39324596734525818</v>
      </c>
      <c r="K446" s="26">
        <v>-36.937137801392332</v>
      </c>
      <c r="L446" s="26">
        <v>-39.402687972923836</v>
      </c>
      <c r="M446" s="26">
        <v>-83.886044880573237</v>
      </c>
      <c r="N446" s="26">
        <v>-49.270459526914095</v>
      </c>
      <c r="O446" s="26">
        <v>-1.4778393448092876E-2</v>
      </c>
      <c r="P446" s="26">
        <v>-0.21678687962090076</v>
      </c>
      <c r="Q446" s="26">
        <v>-4.6126176876032807E-2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40">
        <v>44246</v>
      </c>
      <c r="B447" s="41">
        <v>5</v>
      </c>
      <c r="C447" s="21" t="str">
        <f t="shared" si="58"/>
        <v>44246_5</v>
      </c>
      <c r="D447" s="26">
        <v>111.12390979159213</v>
      </c>
      <c r="E447" s="26">
        <v>139.2510758774778</v>
      </c>
      <c r="F447" s="26">
        <v>298.0323599243909</v>
      </c>
      <c r="G447" s="26">
        <v>145.8740068811594</v>
      </c>
      <c r="H447" s="26">
        <v>0.16186586787576773</v>
      </c>
      <c r="I447" s="26">
        <v>1.690083441404699</v>
      </c>
      <c r="J447" s="26">
        <v>0.380905614457557</v>
      </c>
      <c r="K447" s="26">
        <v>-36.632039590882847</v>
      </c>
      <c r="L447" s="26">
        <v>-39.01833141075074</v>
      </c>
      <c r="M447" s="26">
        <v>-82.523436288508535</v>
      </c>
      <c r="N447" s="26">
        <v>-48.76521086198052</v>
      </c>
      <c r="O447" s="26">
        <v>-1.7815155692845152E-2</v>
      </c>
      <c r="P447" s="26">
        <v>-0.21815869301343763</v>
      </c>
      <c r="Q447" s="26">
        <v>-5.2874525186086152E-2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40">
        <v>44246</v>
      </c>
      <c r="B448" s="41">
        <v>6</v>
      </c>
      <c r="C448" s="21" t="str">
        <f t="shared" si="58"/>
        <v>44246_6</v>
      </c>
      <c r="D448" s="26">
        <v>112.08466182522673</v>
      </c>
      <c r="E448" s="26">
        <v>141.12163669425027</v>
      </c>
      <c r="F448" s="26">
        <v>301.80406124600381</v>
      </c>
      <c r="G448" s="26">
        <v>147.35317435002278</v>
      </c>
      <c r="H448" s="26">
        <v>0.16578775784448516</v>
      </c>
      <c r="I448" s="26">
        <v>1.7126878147766693</v>
      </c>
      <c r="J448" s="26">
        <v>0.38874606747798446</v>
      </c>
      <c r="K448" s="26">
        <v>-37.300608471116853</v>
      </c>
      <c r="L448" s="26">
        <v>-40.010398783963424</v>
      </c>
      <c r="M448" s="26">
        <v>-84.903627670478343</v>
      </c>
      <c r="N448" s="26">
        <v>-49.660272329494049</v>
      </c>
      <c r="O448" s="26">
        <v>-1.3204363228287757E-2</v>
      </c>
      <c r="P448" s="26">
        <v>-0.22836685904082801</v>
      </c>
      <c r="Q448" s="26">
        <v>-4.1895448732243754E-2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40">
        <v>44246</v>
      </c>
      <c r="B449" s="41">
        <v>7</v>
      </c>
      <c r="C449" s="21" t="str">
        <f t="shared" si="58"/>
        <v>44246_7</v>
      </c>
      <c r="D449" s="26">
        <v>118.32997919975215</v>
      </c>
      <c r="E449" s="26">
        <v>149.63620892094602</v>
      </c>
      <c r="F449" s="26">
        <v>319.77424123836579</v>
      </c>
      <c r="G449" s="26">
        <v>155.99786799788342</v>
      </c>
      <c r="H449" s="26">
        <v>0.17033950882482307</v>
      </c>
      <c r="I449" s="26">
        <v>1.8140405311049892</v>
      </c>
      <c r="J449" s="26">
        <v>0.39813215371978583</v>
      </c>
      <c r="K449" s="26">
        <v>-36.418093861683275</v>
      </c>
      <c r="L449" s="26">
        <v>-39.618030601097153</v>
      </c>
      <c r="M449" s="26">
        <v>-84.820661175136479</v>
      </c>
      <c r="N449" s="26">
        <v>-48.77867452153879</v>
      </c>
      <c r="O449" s="26">
        <v>-1.5220511629723845E-2</v>
      </c>
      <c r="P449" s="26">
        <v>-0.22708984273165295</v>
      </c>
      <c r="Q449" s="26">
        <v>-4.6447019755012399E-2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40">
        <v>44246</v>
      </c>
      <c r="B450" s="41">
        <v>8</v>
      </c>
      <c r="C450" s="21" t="str">
        <f t="shared" si="58"/>
        <v>44246_8</v>
      </c>
      <c r="D450" s="26">
        <v>128.18011191068621</v>
      </c>
      <c r="E450" s="26">
        <v>161.19079741719216</v>
      </c>
      <c r="F450" s="26">
        <v>341.19146298204549</v>
      </c>
      <c r="G450" s="26">
        <v>168.55950200794007</v>
      </c>
      <c r="H450" s="26">
        <v>0.15969417699588817</v>
      </c>
      <c r="I450" s="26">
        <v>1.9164408933998931</v>
      </c>
      <c r="J450" s="26">
        <v>0.37228455337585054</v>
      </c>
      <c r="K450" s="26">
        <v>-33.65805308323494</v>
      </c>
      <c r="L450" s="26">
        <v>-37.010131622822108</v>
      </c>
      <c r="M450" s="26">
        <v>-81.71223422361237</v>
      </c>
      <c r="N450" s="26">
        <v>-45.789558957276867</v>
      </c>
      <c r="O450" s="26">
        <v>-1.6960986542915921E-2</v>
      </c>
      <c r="P450" s="26">
        <v>-0.19443029942419471</v>
      </c>
      <c r="Q450" s="26">
        <v>-5.0562926323715056E-2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40">
        <v>44246</v>
      </c>
      <c r="B451" s="41">
        <v>9</v>
      </c>
      <c r="C451" s="21" t="str">
        <f t="shared" si="58"/>
        <v>44246_9</v>
      </c>
      <c r="D451" s="26">
        <v>147.67934097701678</v>
      </c>
      <c r="E451" s="26">
        <v>185.23507483054092</v>
      </c>
      <c r="F451" s="26">
        <v>390.47764355027698</v>
      </c>
      <c r="G451" s="26">
        <v>193.29343110465095</v>
      </c>
      <c r="H451" s="26">
        <v>0.2094389181842202</v>
      </c>
      <c r="I451" s="26">
        <v>2.1951418429320628</v>
      </c>
      <c r="J451" s="26">
        <v>0.48305446616009756</v>
      </c>
      <c r="K451" s="26">
        <v>-29.451025598779971</v>
      </c>
      <c r="L451" s="26">
        <v>-30.878347237863093</v>
      </c>
      <c r="M451" s="26">
        <v>-68.801456958633352</v>
      </c>
      <c r="N451" s="26">
        <v>-40.672008363996468</v>
      </c>
      <c r="O451" s="26">
        <v>1.1776840484004901E-2</v>
      </c>
      <c r="P451" s="26">
        <v>-4.8780596350839325E-2</v>
      </c>
      <c r="Q451" s="26">
        <v>1.4941569869912552E-2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40">
        <v>44246</v>
      </c>
      <c r="B452" s="41">
        <v>10</v>
      </c>
      <c r="C452" s="21" t="str">
        <f t="shared" si="58"/>
        <v>44246_10</v>
      </c>
      <c r="D452" s="26">
        <v>167.35345452084218</v>
      </c>
      <c r="E452" s="26">
        <v>208.70123005489</v>
      </c>
      <c r="F452" s="26">
        <v>439.78382013726451</v>
      </c>
      <c r="G452" s="26">
        <v>218.44967695081647</v>
      </c>
      <c r="H452" s="26">
        <v>0.25948320472106579</v>
      </c>
      <c r="I452" s="26">
        <v>2.4276990766569653</v>
      </c>
      <c r="J452" s="26">
        <v>0.59672077221663566</v>
      </c>
      <c r="K452" s="26">
        <v>-22.917028623706386</v>
      </c>
      <c r="L452" s="26">
        <v>-22.829206505567477</v>
      </c>
      <c r="M452" s="26">
        <v>-51.941254719454477</v>
      </c>
      <c r="N452" s="26">
        <v>-33.427136680483777</v>
      </c>
      <c r="O452" s="26">
        <v>3.9563849211995107E-2</v>
      </c>
      <c r="P452" s="26">
        <v>9.2762385627633878E-2</v>
      </c>
      <c r="Q452" s="26">
        <v>7.9252990326243736E-2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</v>
      </c>
      <c r="W452" s="3">
        <f t="shared" si="56"/>
        <v>0</v>
      </c>
      <c r="X452" s="3">
        <f t="shared" si="57"/>
        <v>0</v>
      </c>
    </row>
    <row r="453" spans="1:24" x14ac:dyDescent="0.25">
      <c r="A453" s="40">
        <v>44246</v>
      </c>
      <c r="B453" s="41">
        <v>11</v>
      </c>
      <c r="C453" s="21" t="str">
        <f t="shared" si="58"/>
        <v>44246_11</v>
      </c>
      <c r="D453" s="26">
        <v>180.28609708993122</v>
      </c>
      <c r="E453" s="26">
        <v>222.37468947248712</v>
      </c>
      <c r="F453" s="26">
        <v>468.34560972190172</v>
      </c>
      <c r="G453" s="26">
        <v>234.06716927708931</v>
      </c>
      <c r="H453" s="26">
        <v>0.27016159373022253</v>
      </c>
      <c r="I453" s="26">
        <v>2.5476631132626872</v>
      </c>
      <c r="J453" s="26">
        <v>0.61943201726336738</v>
      </c>
      <c r="K453" s="26">
        <v>-16.372571162642988</v>
      </c>
      <c r="L453" s="26">
        <v>-15.512416962263954</v>
      </c>
      <c r="M453" s="26">
        <v>-36.812197243322501</v>
      </c>
      <c r="N453" s="26">
        <v>-25.889734282100079</v>
      </c>
      <c r="O453" s="26">
        <v>5.6457113632869677E-2</v>
      </c>
      <c r="P453" s="26">
        <v>0.19535737946450837</v>
      </c>
      <c r="Q453" s="26">
        <v>0.11629887964997994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2.1442461184194978E-2</v>
      </c>
      <c r="W453" s="3">
        <f t="shared" si="56"/>
        <v>0</v>
      </c>
      <c r="X453" s="3">
        <f t="shared" si="57"/>
        <v>0</v>
      </c>
    </row>
    <row r="454" spans="1:24" x14ac:dyDescent="0.25">
      <c r="A454" s="40">
        <v>44246</v>
      </c>
      <c r="B454" s="41">
        <v>12</v>
      </c>
      <c r="C454" s="21" t="str">
        <f t="shared" si="58"/>
        <v>44246_12</v>
      </c>
      <c r="D454" s="26">
        <v>190.48636457814146</v>
      </c>
      <c r="E454" s="26">
        <v>233.16530390383036</v>
      </c>
      <c r="F454" s="26">
        <v>490.71170734799892</v>
      </c>
      <c r="G454" s="26">
        <v>246.2893519118397</v>
      </c>
      <c r="H454" s="26">
        <v>0.28262454101255563</v>
      </c>
      <c r="I454" s="26">
        <v>2.6747601637696898</v>
      </c>
      <c r="J454" s="26">
        <v>0.64766993957285168</v>
      </c>
      <c r="K454" s="26">
        <v>-11.233463612737609</v>
      </c>
      <c r="L454" s="26">
        <v>-9.1214796241121192</v>
      </c>
      <c r="M454" s="26">
        <v>-23.313286785016714</v>
      </c>
      <c r="N454" s="26">
        <v>-19.249046383825043</v>
      </c>
      <c r="O454" s="26">
        <v>7.0490442571061157E-2</v>
      </c>
      <c r="P454" s="26">
        <v>0.28168698707412737</v>
      </c>
      <c r="Q454" s="26">
        <v>0.14909137639583789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0.12349722042108788</v>
      </c>
      <c r="W454" s="3">
        <f t="shared" si="56"/>
        <v>0</v>
      </c>
      <c r="X454" s="3">
        <f t="shared" si="57"/>
        <v>0.17294598633984881</v>
      </c>
    </row>
    <row r="455" spans="1:24" x14ac:dyDescent="0.25">
      <c r="A455" s="40">
        <v>44246</v>
      </c>
      <c r="B455" s="41">
        <v>13</v>
      </c>
      <c r="C455" s="21" t="str">
        <f t="shared" si="58"/>
        <v>44246_13</v>
      </c>
      <c r="D455" s="26">
        <v>199.72971412145313</v>
      </c>
      <c r="E455" s="26">
        <v>244.47828993056308</v>
      </c>
      <c r="F455" s="26">
        <v>514.15275909190939</v>
      </c>
      <c r="G455" s="26">
        <v>258.80763319583338</v>
      </c>
      <c r="H455" s="26">
        <v>0.29145642567197155</v>
      </c>
      <c r="I455" s="26">
        <v>2.7971538470695267</v>
      </c>
      <c r="J455" s="26">
        <v>0.666814232406434</v>
      </c>
      <c r="K455" s="26">
        <v>-8.7784617461392855</v>
      </c>
      <c r="L455" s="26">
        <v>-6.0787789571137223</v>
      </c>
      <c r="M455" s="26">
        <v>-16.716214819285277</v>
      </c>
      <c r="N455" s="26">
        <v>-15.407920531401242</v>
      </c>
      <c r="O455" s="26">
        <v>7.3455058037828008E-2</v>
      </c>
      <c r="P455" s="26">
        <v>0.30463157888720421</v>
      </c>
      <c r="Q455" s="26">
        <v>0.15544231475870054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0.13409324378506415</v>
      </c>
      <c r="W455" s="3">
        <f t="shared" si="56"/>
        <v>0</v>
      </c>
      <c r="X455" s="3">
        <f t="shared" si="57"/>
        <v>0.1952487379771698</v>
      </c>
    </row>
    <row r="456" spans="1:24" x14ac:dyDescent="0.25">
      <c r="A456" s="40">
        <v>44246</v>
      </c>
      <c r="B456" s="41">
        <v>14</v>
      </c>
      <c r="C456" s="21" t="str">
        <f t="shared" si="58"/>
        <v>44246_14</v>
      </c>
      <c r="D456" s="26">
        <v>207.44515523241611</v>
      </c>
      <c r="E456" s="26">
        <v>251.70657556736197</v>
      </c>
      <c r="F456" s="26">
        <v>532.02363952666894</v>
      </c>
      <c r="G456" s="26">
        <v>268.68349516522682</v>
      </c>
      <c r="H456" s="26">
        <v>0.2733247944999645</v>
      </c>
      <c r="I456" s="26">
        <v>2.8447736924324452</v>
      </c>
      <c r="J456" s="26">
        <v>0.6261614867488674</v>
      </c>
      <c r="K456" s="26">
        <v>-7.1883823871240411</v>
      </c>
      <c r="L456" s="26">
        <v>-5.6171825787873653</v>
      </c>
      <c r="M456" s="26">
        <v>-15.116343343250112</v>
      </c>
      <c r="N456" s="26">
        <v>-13.61331972593954</v>
      </c>
      <c r="O456" s="26">
        <v>6.7120656512232493E-2</v>
      </c>
      <c r="P456" s="26">
        <v>0.288486471376038</v>
      </c>
      <c r="Q456" s="26">
        <v>0.14020365926837056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0.11014573398503473</v>
      </c>
      <c r="W456" s="3">
        <f t="shared" si="56"/>
        <v>0</v>
      </c>
      <c r="X456" s="3">
        <f t="shared" si="57"/>
        <v>0.13239175344615395</v>
      </c>
    </row>
    <row r="457" spans="1:24" x14ac:dyDescent="0.25">
      <c r="A457" s="40">
        <v>44246</v>
      </c>
      <c r="B457" s="41">
        <v>15</v>
      </c>
      <c r="C457" s="21" t="str">
        <f t="shared" si="58"/>
        <v>44246_15</v>
      </c>
      <c r="D457" s="26">
        <v>208.13947737604303</v>
      </c>
      <c r="E457" s="26">
        <v>256.27631205840197</v>
      </c>
      <c r="F457" s="26">
        <v>540.72979568178027</v>
      </c>
      <c r="G457" s="26">
        <v>270.78491976462357</v>
      </c>
      <c r="H457" s="26">
        <v>0.26441446893511333</v>
      </c>
      <c r="I457" s="26">
        <v>2.9323937642192122</v>
      </c>
      <c r="J457" s="26">
        <v>0.60580028575034439</v>
      </c>
      <c r="K457" s="26">
        <v>-5.2160937487944175</v>
      </c>
      <c r="L457" s="26">
        <v>-2.0481362504124436</v>
      </c>
      <c r="M457" s="26">
        <v>-8.1340615218134396</v>
      </c>
      <c r="N457" s="26">
        <v>-10.864284556241298</v>
      </c>
      <c r="O457" s="26">
        <v>5.4912601652122757E-2</v>
      </c>
      <c r="P457" s="26">
        <v>0.33424782405692643</v>
      </c>
      <c r="Q457" s="26">
        <v>0.11191600448777418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1.7948706651080074E-2</v>
      </c>
      <c r="W457" s="3">
        <f t="shared" si="56"/>
        <v>0</v>
      </c>
      <c r="X457" s="3">
        <f t="shared" si="57"/>
        <v>0</v>
      </c>
    </row>
    <row r="458" spans="1:24" x14ac:dyDescent="0.25">
      <c r="A458" s="40">
        <v>44246</v>
      </c>
      <c r="B458" s="41">
        <v>16</v>
      </c>
      <c r="C458" s="21" t="str">
        <f t="shared" si="58"/>
        <v>44246_16</v>
      </c>
      <c r="D458" s="26">
        <v>206.92516897136497</v>
      </c>
      <c r="E458" s="26">
        <v>255.5636785764386</v>
      </c>
      <c r="F458" s="26">
        <v>539.15281333599637</v>
      </c>
      <c r="G458" s="26">
        <v>268.62773938197955</v>
      </c>
      <c r="H458" s="26">
        <v>0.24681170828707694</v>
      </c>
      <c r="I458" s="26">
        <v>2.927270930837151</v>
      </c>
      <c r="J458" s="26">
        <v>0.56678154810614334</v>
      </c>
      <c r="K458" s="26">
        <v>-5.019519773839308</v>
      </c>
      <c r="L458" s="26">
        <v>-0.79417868584299445</v>
      </c>
      <c r="M458" s="26">
        <v>-5.184509932017523</v>
      </c>
      <c r="N458" s="26">
        <v>-10.412526310451341</v>
      </c>
      <c r="O458" s="26">
        <v>3.7193215430767194E-2</v>
      </c>
      <c r="P458" s="26">
        <v>0.34107589257441118</v>
      </c>
      <c r="Q458" s="26">
        <v>7.0540858731676967E-2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</v>
      </c>
      <c r="W458" s="3">
        <f t="shared" si="56"/>
        <v>0</v>
      </c>
      <c r="X458" s="3">
        <f t="shared" si="57"/>
        <v>0</v>
      </c>
    </row>
    <row r="459" spans="1:24" x14ac:dyDescent="0.25">
      <c r="A459" s="40">
        <v>44246</v>
      </c>
      <c r="B459" s="41">
        <v>17</v>
      </c>
      <c r="C459" s="21" t="str">
        <f t="shared" si="58"/>
        <v>44246_17</v>
      </c>
      <c r="D459" s="26">
        <v>202.95575178253753</v>
      </c>
      <c r="E459" s="26">
        <v>250.66114399988649</v>
      </c>
      <c r="F459" s="26">
        <v>529.06474005863561</v>
      </c>
      <c r="G459" s="26">
        <v>263.27742665890702</v>
      </c>
      <c r="H459" s="26">
        <v>0.21929684728214183</v>
      </c>
      <c r="I459" s="26">
        <v>2.9472944979742084</v>
      </c>
      <c r="J459" s="26">
        <v>0.50421456998885728</v>
      </c>
      <c r="K459" s="26">
        <v>-6.0899161318671355</v>
      </c>
      <c r="L459" s="26">
        <v>-2.5581533685808227</v>
      </c>
      <c r="M459" s="26">
        <v>-7.8019177771655484</v>
      </c>
      <c r="N459" s="26">
        <v>-11.527905770029243</v>
      </c>
      <c r="O459" s="26">
        <v>1.2400849731313333E-2</v>
      </c>
      <c r="P459" s="26">
        <v>0.27575621916919751</v>
      </c>
      <c r="Q459" s="26">
        <v>1.2823595687343212E-2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x14ac:dyDescent="0.25">
      <c r="A460" s="40">
        <v>44246</v>
      </c>
      <c r="B460" s="41">
        <v>18</v>
      </c>
      <c r="C460" s="21" t="str">
        <f t="shared" ref="C460:C523" si="66">CONCATENATE(A460,"_",B460)</f>
        <v>44246_18</v>
      </c>
      <c r="D460" s="26">
        <v>194.20881184554977</v>
      </c>
      <c r="E460" s="26">
        <v>238.95049914810002</v>
      </c>
      <c r="F460" s="26">
        <v>506.41497935572141</v>
      </c>
      <c r="G460" s="26">
        <v>252.41824391699836</v>
      </c>
      <c r="H460" s="26">
        <v>0.20605174060527126</v>
      </c>
      <c r="I460" s="26">
        <v>2.7869121273737063</v>
      </c>
      <c r="J460" s="26">
        <v>0.47143465941716367</v>
      </c>
      <c r="K460" s="26">
        <v>-10.604617811044843</v>
      </c>
      <c r="L460" s="26">
        <v>-9.6789353765706014</v>
      </c>
      <c r="M460" s="26">
        <v>-22.523540719248125</v>
      </c>
      <c r="N460" s="26">
        <v>-17.268261849644951</v>
      </c>
      <c r="O460" s="26">
        <v>6.9816587059739997E-3</v>
      </c>
      <c r="P460" s="26">
        <v>0.171136144977975</v>
      </c>
      <c r="Q460" s="26">
        <v>9.8486585079957112E-4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40">
        <v>44246</v>
      </c>
      <c r="B461" s="41">
        <v>19</v>
      </c>
      <c r="C461" s="21" t="str">
        <f t="shared" si="66"/>
        <v>44246_19</v>
      </c>
      <c r="D461" s="26">
        <v>181.59720068319092</v>
      </c>
      <c r="E461" s="26">
        <v>224.34565426904626</v>
      </c>
      <c r="F461" s="26">
        <v>478.59555768576473</v>
      </c>
      <c r="G461" s="26">
        <v>238.01309691159227</v>
      </c>
      <c r="H461" s="26">
        <v>0.19352486698555066</v>
      </c>
      <c r="I461" s="26">
        <v>2.5467872971554137</v>
      </c>
      <c r="J461" s="26">
        <v>0.44322976181973173</v>
      </c>
      <c r="K461" s="26">
        <v>-16.625652296769367</v>
      </c>
      <c r="L461" s="26">
        <v>-17.215624686652859</v>
      </c>
      <c r="M461" s="26">
        <v>-37.953311112707517</v>
      </c>
      <c r="N461" s="26">
        <v>-24.195427340957504</v>
      </c>
      <c r="O461" s="26">
        <v>3.5808608175717507E-3</v>
      </c>
      <c r="P461" s="26">
        <v>7.7915964183595018E-2</v>
      </c>
      <c r="Q461" s="26">
        <v>-6.7309838012223917E-3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40">
        <v>44246</v>
      </c>
      <c r="B462" s="41">
        <v>20</v>
      </c>
      <c r="C462" s="21" t="str">
        <f t="shared" si="66"/>
        <v>44246_20</v>
      </c>
      <c r="D462" s="26">
        <v>170.54345731207334</v>
      </c>
      <c r="E462" s="26">
        <v>216.21989896673458</v>
      </c>
      <c r="F462" s="26">
        <v>463.96329960863528</v>
      </c>
      <c r="G462" s="26">
        <v>227.5742872714072</v>
      </c>
      <c r="H462" s="26">
        <v>0.18790334496097921</v>
      </c>
      <c r="I462" s="26">
        <v>2.5260051940080643</v>
      </c>
      <c r="J462" s="26">
        <v>0.42858261456043523</v>
      </c>
      <c r="K462" s="26">
        <v>-22.547891823267143</v>
      </c>
      <c r="L462" s="26">
        <v>-22.342616415195657</v>
      </c>
      <c r="M462" s="26">
        <v>-47.912638650313902</v>
      </c>
      <c r="N462" s="26">
        <v>-30.007677794923637</v>
      </c>
      <c r="O462" s="26">
        <v>-1.8053101958923918E-3</v>
      </c>
      <c r="P462" s="26">
        <v>6.7903492211248643E-3</v>
      </c>
      <c r="Q462" s="26">
        <v>-1.8554860293695088E-2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40">
        <v>44246</v>
      </c>
      <c r="B463" s="41">
        <v>21</v>
      </c>
      <c r="C463" s="21" t="str">
        <f t="shared" si="66"/>
        <v>44246_21</v>
      </c>
      <c r="D463" s="26">
        <v>172.00879863392609</v>
      </c>
      <c r="E463" s="26">
        <v>221.7656181810936</v>
      </c>
      <c r="F463" s="26">
        <v>478.49449735239853</v>
      </c>
      <c r="G463" s="26">
        <v>232.59558074588097</v>
      </c>
      <c r="H463" s="26">
        <v>0.20572544215633029</v>
      </c>
      <c r="I463" s="26">
        <v>2.6461911231147806</v>
      </c>
      <c r="J463" s="26">
        <v>0.46713927389053267</v>
      </c>
      <c r="K463" s="26">
        <v>-27.587675992027922</v>
      </c>
      <c r="L463" s="26">
        <v>-26.553185622124456</v>
      </c>
      <c r="M463" s="26">
        <v>-55.930506079513982</v>
      </c>
      <c r="N463" s="26">
        <v>-35.362880974975589</v>
      </c>
      <c r="O463" s="26">
        <v>-7.0415068249884191E-3</v>
      </c>
      <c r="P463" s="26">
        <v>-4.5021185163906033E-2</v>
      </c>
      <c r="Q463" s="26">
        <v>-2.9740229369290667E-2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40">
        <v>44246</v>
      </c>
      <c r="B464" s="41">
        <v>22</v>
      </c>
      <c r="C464" s="21" t="str">
        <f t="shared" si="66"/>
        <v>44246_22</v>
      </c>
      <c r="D464" s="26">
        <v>183.7595667362458</v>
      </c>
      <c r="E464" s="26">
        <v>237.90092278566854</v>
      </c>
      <c r="F464" s="26">
        <v>516.0554041594304</v>
      </c>
      <c r="G464" s="26">
        <v>249.95404949543695</v>
      </c>
      <c r="H464" s="26">
        <v>0.24972897118029747</v>
      </c>
      <c r="I464" s="26">
        <v>2.8654123349812104</v>
      </c>
      <c r="J464" s="26">
        <v>0.56570072167965224</v>
      </c>
      <c r="K464" s="26">
        <v>-24.834578502599264</v>
      </c>
      <c r="L464" s="26">
        <v>-24.376956728970949</v>
      </c>
      <c r="M464" s="26">
        <v>-50.621011373347152</v>
      </c>
      <c r="N464" s="26">
        <v>-32.04007120111433</v>
      </c>
      <c r="O464" s="26">
        <v>-9.6566126288766038E-3</v>
      </c>
      <c r="P464" s="26">
        <v>-4.6375519472011288E-2</v>
      </c>
      <c r="Q464" s="26">
        <v>-3.4866723144065484E-2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40">
        <v>44246</v>
      </c>
      <c r="B465" s="41">
        <v>23</v>
      </c>
      <c r="C465" s="21" t="str">
        <f t="shared" si="66"/>
        <v>44246_23</v>
      </c>
      <c r="D465" s="26">
        <v>175.57023318966739</v>
      </c>
      <c r="E465" s="26">
        <v>227.94895123261406</v>
      </c>
      <c r="F465" s="26">
        <v>495.48256398361207</v>
      </c>
      <c r="G465" s="26">
        <v>238.88112768259742</v>
      </c>
      <c r="H465" s="26">
        <v>0.24247360447643113</v>
      </c>
      <c r="I465" s="26">
        <v>2.699929795108519</v>
      </c>
      <c r="J465" s="26">
        <v>0.55279510848799973</v>
      </c>
      <c r="K465" s="26">
        <v>-27.703350574367413</v>
      </c>
      <c r="L465" s="26">
        <v>-28.022720377820129</v>
      </c>
      <c r="M465" s="26">
        <v>-58.098180748058184</v>
      </c>
      <c r="N465" s="26">
        <v>-36.293130045539272</v>
      </c>
      <c r="O465" s="26">
        <v>-3.4504258619056788E-3</v>
      </c>
      <c r="P465" s="26">
        <v>-8.7048794651036418E-2</v>
      </c>
      <c r="Q465" s="26">
        <v>-2.0625190793975998E-2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40">
        <v>44246</v>
      </c>
      <c r="B466" s="41">
        <v>24</v>
      </c>
      <c r="C466" s="21" t="str">
        <f t="shared" si="66"/>
        <v>44246_24</v>
      </c>
      <c r="D466" s="26">
        <v>162.85327556927174</v>
      </c>
      <c r="E466" s="26">
        <v>210.60149467227694</v>
      </c>
      <c r="F466" s="26">
        <v>459.01093162592491</v>
      </c>
      <c r="G466" s="26">
        <v>221.31523688818004</v>
      </c>
      <c r="H466" s="26">
        <v>0.26211490457021225</v>
      </c>
      <c r="I466" s="26">
        <v>2.4422406443905649</v>
      </c>
      <c r="J466" s="26">
        <v>0.60032643004162523</v>
      </c>
      <c r="K466" s="26">
        <v>-29.616126129314665</v>
      </c>
      <c r="L466" s="26">
        <v>-30.764054268516851</v>
      </c>
      <c r="M466" s="26">
        <v>-63.660812178445852</v>
      </c>
      <c r="N466" s="26">
        <v>-39.092458762063885</v>
      </c>
      <c r="O466" s="26">
        <v>6.6959401929827661E-3</v>
      </c>
      <c r="P466" s="26">
        <v>-0.12636427342621037</v>
      </c>
      <c r="Q466" s="26">
        <v>2.59591611978184E-3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40">
        <v>44247</v>
      </c>
      <c r="B467" s="41">
        <v>1</v>
      </c>
      <c r="C467" s="21" t="str">
        <f t="shared" si="66"/>
        <v>44247_1</v>
      </c>
      <c r="D467" s="26">
        <v>147.24045482519588</v>
      </c>
      <c r="E467" s="26">
        <v>189.24287299433479</v>
      </c>
      <c r="F467" s="26">
        <v>411.24084048435219</v>
      </c>
      <c r="G467" s="26">
        <v>198.65026977728888</v>
      </c>
      <c r="H467" s="26">
        <v>0.59899046015902269</v>
      </c>
      <c r="I467" s="26">
        <v>2.5018678837271628</v>
      </c>
      <c r="J467" s="26">
        <v>1.3799765740589276</v>
      </c>
      <c r="K467" s="26">
        <v>-32.279163165650246</v>
      </c>
      <c r="L467" s="26">
        <v>-34.305748928755669</v>
      </c>
      <c r="M467" s="26">
        <v>-71.321006917541339</v>
      </c>
      <c r="N467" s="26">
        <v>-42.618986576258322</v>
      </c>
      <c r="O467" s="26">
        <v>1.252832769022323E-2</v>
      </c>
      <c r="P467" s="26">
        <v>-0.14922175236221547</v>
      </c>
      <c r="Q467" s="26">
        <v>1.5042504897477245E-2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40">
        <v>44247</v>
      </c>
      <c r="B468" s="41">
        <v>2</v>
      </c>
      <c r="C468" s="21" t="str">
        <f t="shared" si="66"/>
        <v>44247_2</v>
      </c>
      <c r="D468" s="26">
        <v>133.42248742544999</v>
      </c>
      <c r="E468" s="26">
        <v>169.59013226190638</v>
      </c>
      <c r="F468" s="26">
        <v>367.41919853158873</v>
      </c>
      <c r="G468" s="26">
        <v>178.30262565353664</v>
      </c>
      <c r="H468" s="26">
        <v>0.57739904250303875</v>
      </c>
      <c r="I468" s="26">
        <v>2.2723667282290854</v>
      </c>
      <c r="J468" s="26">
        <v>1.3331144010783238</v>
      </c>
      <c r="K468" s="26">
        <v>-32.796438293666945</v>
      </c>
      <c r="L468" s="26">
        <v>-35.005242060937846</v>
      </c>
      <c r="M468" s="26">
        <v>-72.944521132151579</v>
      </c>
      <c r="N468" s="26">
        <v>-43.232521506270302</v>
      </c>
      <c r="O468" s="26">
        <v>7.3165893359473646E-3</v>
      </c>
      <c r="P468" s="26">
        <v>-0.16856254277676358</v>
      </c>
      <c r="Q468" s="26">
        <v>3.4816257476064164E-3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40">
        <v>44247</v>
      </c>
      <c r="B469" s="41">
        <v>3</v>
      </c>
      <c r="C469" s="21" t="str">
        <f t="shared" si="66"/>
        <v>44247_3</v>
      </c>
      <c r="D469" s="26">
        <v>123.43984190780526</v>
      </c>
      <c r="E469" s="26">
        <v>155.77994129697029</v>
      </c>
      <c r="F469" s="26">
        <v>335.38863505573181</v>
      </c>
      <c r="G469" s="26">
        <v>163.29922705116221</v>
      </c>
      <c r="H469" s="26">
        <v>0.19092093419195696</v>
      </c>
      <c r="I469" s="26">
        <v>1.8549704878540956</v>
      </c>
      <c r="J469" s="26">
        <v>0.44432627338456032</v>
      </c>
      <c r="K469" s="26">
        <v>-34.45208615195456</v>
      </c>
      <c r="L469" s="26">
        <v>-37.165628555492447</v>
      </c>
      <c r="M469" s="26">
        <v>-77.40355374943708</v>
      </c>
      <c r="N469" s="26">
        <v>-45.398765625393352</v>
      </c>
      <c r="O469" s="26">
        <v>1.6475203183784395E-3</v>
      </c>
      <c r="P469" s="26">
        <v>-0.20805164168769408</v>
      </c>
      <c r="Q469" s="26">
        <v>-9.678939076786422E-3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40">
        <v>44247</v>
      </c>
      <c r="B470" s="41">
        <v>4</v>
      </c>
      <c r="C470" s="21" t="str">
        <f t="shared" si="66"/>
        <v>44247_4</v>
      </c>
      <c r="D470" s="26">
        <v>116.82845387242965</v>
      </c>
      <c r="E470" s="26">
        <v>146.93550738271685</v>
      </c>
      <c r="F470" s="26">
        <v>315.23800058015627</v>
      </c>
      <c r="G470" s="26">
        <v>154.06749154376416</v>
      </c>
      <c r="H470" s="26">
        <v>0.1666028751552564</v>
      </c>
      <c r="I470" s="26">
        <v>1.7378676997665545</v>
      </c>
      <c r="J470" s="26">
        <v>0.39001905142421128</v>
      </c>
      <c r="K470" s="26">
        <v>-34.955203607103066</v>
      </c>
      <c r="L470" s="26">
        <v>-37.705910747374645</v>
      </c>
      <c r="M470" s="26">
        <v>-78.314042380462809</v>
      </c>
      <c r="N470" s="26">
        <v>-46.011159711371924</v>
      </c>
      <c r="O470" s="26">
        <v>-1.3363857469038457E-2</v>
      </c>
      <c r="P470" s="26">
        <v>-0.22850283411315969</v>
      </c>
      <c r="Q470" s="26">
        <v>-4.3742351532163729E-2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40">
        <v>44247</v>
      </c>
      <c r="B471" s="41">
        <v>5</v>
      </c>
      <c r="C471" s="21" t="str">
        <f t="shared" si="66"/>
        <v>44247_5</v>
      </c>
      <c r="D471" s="26">
        <v>112.96473649116797</v>
      </c>
      <c r="E471" s="26">
        <v>141.95541015538541</v>
      </c>
      <c r="F471" s="26">
        <v>304.45198918478292</v>
      </c>
      <c r="G471" s="26">
        <v>148.62961598765645</v>
      </c>
      <c r="H471" s="26">
        <v>0.16186266141911015</v>
      </c>
      <c r="I471" s="26">
        <v>1.6778084596917349</v>
      </c>
      <c r="J471" s="26">
        <v>0.3804277294160528</v>
      </c>
      <c r="K471" s="26">
        <v>-35.533130353020248</v>
      </c>
      <c r="L471" s="26">
        <v>-38.313427682757194</v>
      </c>
      <c r="M471" s="26">
        <v>-79.173955071783311</v>
      </c>
      <c r="N471" s="26">
        <v>-46.733386482207635</v>
      </c>
      <c r="O471" s="26">
        <v>-1.5649152800536553E-2</v>
      </c>
      <c r="P471" s="26">
        <v>-0.23913639771203121</v>
      </c>
      <c r="Q471" s="26">
        <v>-4.8795816220175509E-2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40">
        <v>44247</v>
      </c>
      <c r="B472" s="41">
        <v>6</v>
      </c>
      <c r="C472" s="21" t="str">
        <f t="shared" si="66"/>
        <v>44247_6</v>
      </c>
      <c r="D472" s="26">
        <v>111.67332736354199</v>
      </c>
      <c r="E472" s="26">
        <v>140.30736598531408</v>
      </c>
      <c r="F472" s="26">
        <v>300.99343743091617</v>
      </c>
      <c r="G472" s="26">
        <v>146.86198682877475</v>
      </c>
      <c r="H472" s="26">
        <v>0.16463419575052091</v>
      </c>
      <c r="I472" s="26">
        <v>1.6709243523297688</v>
      </c>
      <c r="J472" s="26">
        <v>0.38708958302860685</v>
      </c>
      <c r="K472" s="26">
        <v>-36.344413284854035</v>
      </c>
      <c r="L472" s="26">
        <v>-39.407093930151348</v>
      </c>
      <c r="M472" s="26">
        <v>-81.580436125375925</v>
      </c>
      <c r="N472" s="26">
        <v>-47.692471970393662</v>
      </c>
      <c r="O472" s="26">
        <v>-1.1877018083077329E-2</v>
      </c>
      <c r="P472" s="26">
        <v>-0.24387366368398983</v>
      </c>
      <c r="Q472" s="26">
        <v>-3.9635574723537854E-2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40">
        <v>44247</v>
      </c>
      <c r="B473" s="41">
        <v>7</v>
      </c>
      <c r="C473" s="21" t="str">
        <f t="shared" si="66"/>
        <v>44247_7</v>
      </c>
      <c r="D473" s="26">
        <v>112.90013991845382</v>
      </c>
      <c r="E473" s="26">
        <v>141.40480275159803</v>
      </c>
      <c r="F473" s="26">
        <v>303.19132453310658</v>
      </c>
      <c r="G473" s="26">
        <v>148.37983256968613</v>
      </c>
      <c r="H473" s="26">
        <v>0.15946280395814216</v>
      </c>
      <c r="I473" s="26">
        <v>1.6703698279927826</v>
      </c>
      <c r="J473" s="26">
        <v>0.37458670956384726</v>
      </c>
      <c r="K473" s="26">
        <v>-36.237308648378061</v>
      </c>
      <c r="L473" s="26">
        <v>-39.935932538779838</v>
      </c>
      <c r="M473" s="26">
        <v>-83.150770102123843</v>
      </c>
      <c r="N473" s="26">
        <v>-47.69539374526002</v>
      </c>
      <c r="O473" s="26">
        <v>-1.8902427164651629E-2</v>
      </c>
      <c r="P473" s="26">
        <v>-0.25901343273695387</v>
      </c>
      <c r="Q473" s="26">
        <v>-5.6183775996324403E-2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40">
        <v>44247</v>
      </c>
      <c r="B474" s="41">
        <v>8</v>
      </c>
      <c r="C474" s="21" t="str">
        <f t="shared" si="66"/>
        <v>44247_8</v>
      </c>
      <c r="D474" s="26">
        <v>111.21255062515526</v>
      </c>
      <c r="E474" s="26">
        <v>139.30716114478309</v>
      </c>
      <c r="F474" s="26">
        <v>297.14267125957463</v>
      </c>
      <c r="G474" s="26">
        <v>146.14830283193828</v>
      </c>
      <c r="H474" s="26">
        <v>0.14947759232890681</v>
      </c>
      <c r="I474" s="26">
        <v>1.652266291992226</v>
      </c>
      <c r="J474" s="26">
        <v>0.35028152098378695</v>
      </c>
      <c r="K474" s="26">
        <v>-28.675073111421376</v>
      </c>
      <c r="L474" s="26">
        <v>-30.783624139455988</v>
      </c>
      <c r="M474" s="26">
        <v>-64.416784403261175</v>
      </c>
      <c r="N474" s="26">
        <v>-36.672267105828517</v>
      </c>
      <c r="O474" s="26">
        <v>-2.0568171640882753E-2</v>
      </c>
      <c r="P474" s="26">
        <v>-0.18480299206531328</v>
      </c>
      <c r="Q474" s="26">
        <v>-5.9853510576665617E-2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40">
        <v>44247</v>
      </c>
      <c r="B475" s="41">
        <v>9</v>
      </c>
      <c r="C475" s="21" t="str">
        <f t="shared" si="66"/>
        <v>44247_9</v>
      </c>
      <c r="D475" s="26">
        <v>120.09470938923127</v>
      </c>
      <c r="E475" s="26">
        <v>150.97300019431438</v>
      </c>
      <c r="F475" s="26">
        <v>321.45478566500822</v>
      </c>
      <c r="G475" s="26">
        <v>158.11867466733375</v>
      </c>
      <c r="H475" s="26">
        <v>0.15840429185679103</v>
      </c>
      <c r="I475" s="26">
        <v>1.7767836712279681</v>
      </c>
      <c r="J475" s="26">
        <v>0.36646381948997681</v>
      </c>
      <c r="K475" s="26">
        <v>-24.556545559942013</v>
      </c>
      <c r="L475" s="26">
        <v>-25.686249005383161</v>
      </c>
      <c r="M475" s="26">
        <v>-54.695510202372034</v>
      </c>
      <c r="N475" s="26">
        <v>-31.896404523278125</v>
      </c>
      <c r="O475" s="26">
        <v>-7.6383099283564961E-3</v>
      </c>
      <c r="P475" s="26">
        <v>-8.5539009966968574E-2</v>
      </c>
      <c r="Q475" s="26">
        <v>-2.9989180699842452E-2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40">
        <v>44247</v>
      </c>
      <c r="B476" s="41">
        <v>10</v>
      </c>
      <c r="C476" s="21" t="str">
        <f t="shared" si="66"/>
        <v>44247_10</v>
      </c>
      <c r="D476" s="26">
        <v>138.51488216381622</v>
      </c>
      <c r="E476" s="26">
        <v>173.66351128215297</v>
      </c>
      <c r="F476" s="26">
        <v>370.48072413566695</v>
      </c>
      <c r="G476" s="26">
        <v>183.18636679860489</v>
      </c>
      <c r="H476" s="26">
        <v>0.19324991602401642</v>
      </c>
      <c r="I476" s="26">
        <v>2.0070688742387341</v>
      </c>
      <c r="J476" s="26">
        <v>0.44238731470487602</v>
      </c>
      <c r="K476" s="26">
        <v>-19.675673007131564</v>
      </c>
      <c r="L476" s="26">
        <v>-20.535284493554514</v>
      </c>
      <c r="M476" s="26">
        <v>-45.056178250720279</v>
      </c>
      <c r="N476" s="26">
        <v>-27.224966365787601</v>
      </c>
      <c r="O476" s="26">
        <v>1.5616902734311978E-2</v>
      </c>
      <c r="P476" s="26">
        <v>3.9301746897116692E-2</v>
      </c>
      <c r="Q476" s="26">
        <v>2.1920586994003455E-2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40">
        <v>44247</v>
      </c>
      <c r="B477" s="41">
        <v>11</v>
      </c>
      <c r="C477" s="21" t="str">
        <f t="shared" si="66"/>
        <v>44247_11</v>
      </c>
      <c r="D477" s="26">
        <v>155.15693880971855</v>
      </c>
      <c r="E477" s="26">
        <v>193.69475092850834</v>
      </c>
      <c r="F477" s="26">
        <v>414.0198490327171</v>
      </c>
      <c r="G477" s="26">
        <v>205.73272103047535</v>
      </c>
      <c r="H477" s="26">
        <v>0.21106663309752177</v>
      </c>
      <c r="I477" s="26">
        <v>2.2192740731769818</v>
      </c>
      <c r="J477" s="26">
        <v>0.48000738747791144</v>
      </c>
      <c r="K477" s="26">
        <v>-21.115070244452845</v>
      </c>
      <c r="L477" s="26">
        <v>-22.662599236617648</v>
      </c>
      <c r="M477" s="26">
        <v>-50.630176377090066</v>
      </c>
      <c r="N477" s="26">
        <v>-30.939746766064054</v>
      </c>
      <c r="O477" s="26">
        <v>2.8043555941934459E-2</v>
      </c>
      <c r="P477" s="26">
        <v>7.6249683507497334E-2</v>
      </c>
      <c r="Q477" s="26">
        <v>4.9843208208099232E-2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</v>
      </c>
      <c r="W477" s="3">
        <f t="shared" si="64"/>
        <v>0</v>
      </c>
      <c r="X477" s="3">
        <f t="shared" si="65"/>
        <v>0</v>
      </c>
    </row>
    <row r="478" spans="1:24" x14ac:dyDescent="0.25">
      <c r="A478" s="40">
        <v>44247</v>
      </c>
      <c r="B478" s="41">
        <v>12</v>
      </c>
      <c r="C478" s="21" t="str">
        <f t="shared" si="66"/>
        <v>44247_12</v>
      </c>
      <c r="D478" s="26">
        <v>166.03745209902885</v>
      </c>
      <c r="E478" s="26">
        <v>205.9550833088602</v>
      </c>
      <c r="F478" s="26">
        <v>440.77155279854662</v>
      </c>
      <c r="G478" s="26">
        <v>219.92272248690708</v>
      </c>
      <c r="H478" s="26">
        <v>0.22060455152501987</v>
      </c>
      <c r="I478" s="26">
        <v>2.3499462702684752</v>
      </c>
      <c r="J478" s="26">
        <v>0.5021943431824607</v>
      </c>
      <c r="K478" s="26">
        <v>-19.24441404710133</v>
      </c>
      <c r="L478" s="26">
        <v>-18.823454296792228</v>
      </c>
      <c r="M478" s="26">
        <v>-41.51891174438309</v>
      </c>
      <c r="N478" s="26">
        <v>-27.565982990359839</v>
      </c>
      <c r="O478" s="26">
        <v>3.936437172136556E-2</v>
      </c>
      <c r="P478" s="26">
        <v>0.1319736751510148</v>
      </c>
      <c r="Q478" s="26">
        <v>7.5599198673830831E-2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</v>
      </c>
      <c r="W478" s="3">
        <f t="shared" si="64"/>
        <v>0</v>
      </c>
      <c r="X478" s="3">
        <f t="shared" si="65"/>
        <v>0</v>
      </c>
    </row>
    <row r="479" spans="1:24" x14ac:dyDescent="0.25">
      <c r="A479" s="40">
        <v>44247</v>
      </c>
      <c r="B479" s="41">
        <v>13</v>
      </c>
      <c r="C479" s="21" t="str">
        <f t="shared" si="66"/>
        <v>44247_13</v>
      </c>
      <c r="D479" s="26">
        <v>174.98678759190531</v>
      </c>
      <c r="E479" s="26">
        <v>216.03413987885205</v>
      </c>
      <c r="F479" s="26">
        <v>462.55475365726403</v>
      </c>
      <c r="G479" s="26">
        <v>231.35356466242382</v>
      </c>
      <c r="H479" s="26">
        <v>0.22266797095727295</v>
      </c>
      <c r="I479" s="26">
        <v>2.4664250973217068</v>
      </c>
      <c r="J479" s="26">
        <v>0.5053105693300346</v>
      </c>
      <c r="K479" s="26">
        <v>-16.930746680588527</v>
      </c>
      <c r="L479" s="26">
        <v>-16.33985542558284</v>
      </c>
      <c r="M479" s="26">
        <v>-35.795687066951196</v>
      </c>
      <c r="N479" s="26">
        <v>-24.490007822101656</v>
      </c>
      <c r="O479" s="26">
        <v>3.9414029989454105E-2</v>
      </c>
      <c r="P479" s="26">
        <v>0.15249195360721343</v>
      </c>
      <c r="Q479" s="26">
        <v>7.575711349264444E-2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</v>
      </c>
      <c r="W479" s="3">
        <f t="shared" si="64"/>
        <v>0</v>
      </c>
      <c r="X479" s="3">
        <f t="shared" si="65"/>
        <v>0</v>
      </c>
    </row>
    <row r="480" spans="1:24" x14ac:dyDescent="0.25">
      <c r="A480" s="40">
        <v>44247</v>
      </c>
      <c r="B480" s="41">
        <v>14</v>
      </c>
      <c r="C480" s="21" t="str">
        <f t="shared" si="66"/>
        <v>44247_14</v>
      </c>
      <c r="D480" s="26">
        <v>182.53253409333252</v>
      </c>
      <c r="E480" s="26">
        <v>225.02264941497788</v>
      </c>
      <c r="F480" s="26">
        <v>483.88306484925681</v>
      </c>
      <c r="G480" s="26">
        <v>242.19532192898888</v>
      </c>
      <c r="H480" s="26">
        <v>0.23140935577625876</v>
      </c>
      <c r="I480" s="26">
        <v>2.5603609150250954</v>
      </c>
      <c r="J480" s="26">
        <v>0.52488872943928289</v>
      </c>
      <c r="K480" s="26">
        <v>-14.773251585951959</v>
      </c>
      <c r="L480" s="26">
        <v>-14.07750625367283</v>
      </c>
      <c r="M480" s="26">
        <v>-30.101121299913196</v>
      </c>
      <c r="N480" s="26">
        <v>-21.422449864441759</v>
      </c>
      <c r="O480" s="26">
        <v>4.8919419684907171E-2</v>
      </c>
      <c r="P480" s="26">
        <v>0.17091953605787336</v>
      </c>
      <c r="Q480" s="26">
        <v>9.7292376238509587E-2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2.3323841647742819E-2</v>
      </c>
      <c r="W480" s="3">
        <f t="shared" si="64"/>
        <v>0</v>
      </c>
      <c r="X480" s="3">
        <f t="shared" si="65"/>
        <v>0</v>
      </c>
    </row>
    <row r="481" spans="1:24" x14ac:dyDescent="0.25">
      <c r="A481" s="40">
        <v>44247</v>
      </c>
      <c r="B481" s="41">
        <v>15</v>
      </c>
      <c r="C481" s="21" t="str">
        <f t="shared" si="66"/>
        <v>44247_15</v>
      </c>
      <c r="D481" s="26">
        <v>183.72010749394306</v>
      </c>
      <c r="E481" s="26">
        <v>226.64107186077848</v>
      </c>
      <c r="F481" s="26">
        <v>487.66296565946089</v>
      </c>
      <c r="G481" s="26">
        <v>243.46055619056963</v>
      </c>
      <c r="H481" s="26">
        <v>0.22874454728328844</v>
      </c>
      <c r="I481" s="26">
        <v>2.549728501877996</v>
      </c>
      <c r="J481" s="26">
        <v>0.52002140651975215</v>
      </c>
      <c r="K481" s="26">
        <v>-14.571025353155811</v>
      </c>
      <c r="L481" s="26">
        <v>-13.623967163106192</v>
      </c>
      <c r="M481" s="26">
        <v>-29.525985630842506</v>
      </c>
      <c r="N481" s="26">
        <v>-21.146970758145414</v>
      </c>
      <c r="O481" s="26">
        <v>4.7276374177630379E-2</v>
      </c>
      <c r="P481" s="26">
        <v>0.17155653899582912</v>
      </c>
      <c r="Q481" s="26">
        <v>9.3054724649202447E-2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1.3507370527561503E-2</v>
      </c>
      <c r="W481" s="3">
        <f t="shared" si="64"/>
        <v>0</v>
      </c>
      <c r="X481" s="3">
        <f t="shared" si="65"/>
        <v>0</v>
      </c>
    </row>
    <row r="482" spans="1:24" x14ac:dyDescent="0.25">
      <c r="A482" s="40">
        <v>44247</v>
      </c>
      <c r="B482" s="41">
        <v>16</v>
      </c>
      <c r="C482" s="21" t="str">
        <f t="shared" si="66"/>
        <v>44247_16</v>
      </c>
      <c r="D482" s="26">
        <v>178.67878244180946</v>
      </c>
      <c r="E482" s="26">
        <v>220.72475131871377</v>
      </c>
      <c r="F482" s="26">
        <v>475.37611585662034</v>
      </c>
      <c r="G482" s="26">
        <v>236.64101116635601</v>
      </c>
      <c r="H482" s="26">
        <v>0.20835619694270391</v>
      </c>
      <c r="I482" s="26">
        <v>2.4656265460234521</v>
      </c>
      <c r="J482" s="26">
        <v>0.47435862618470964</v>
      </c>
      <c r="K482" s="26">
        <v>-15.605689920982961</v>
      </c>
      <c r="L482" s="26">
        <v>-15.113201210195086</v>
      </c>
      <c r="M482" s="26">
        <v>-31.932787383005127</v>
      </c>
      <c r="N482" s="26">
        <v>-22.46755585197883</v>
      </c>
      <c r="O482" s="26">
        <v>3.3354303115992752E-2</v>
      </c>
      <c r="P482" s="26">
        <v>0.14046480554020885</v>
      </c>
      <c r="Q482" s="26">
        <v>6.012872119673103E-2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</v>
      </c>
      <c r="W482" s="3">
        <f t="shared" si="64"/>
        <v>0</v>
      </c>
      <c r="X482" s="3">
        <f t="shared" si="65"/>
        <v>0</v>
      </c>
    </row>
    <row r="483" spans="1:24" x14ac:dyDescent="0.25">
      <c r="A483" s="40">
        <v>44247</v>
      </c>
      <c r="B483" s="41">
        <v>17</v>
      </c>
      <c r="C483" s="21" t="str">
        <f t="shared" si="66"/>
        <v>44247_17</v>
      </c>
      <c r="D483" s="26">
        <v>174.44757270541825</v>
      </c>
      <c r="E483" s="26">
        <v>215.40009999292678</v>
      </c>
      <c r="F483" s="26">
        <v>464.33984117758985</v>
      </c>
      <c r="G483" s="26">
        <v>230.74928412958664</v>
      </c>
      <c r="H483" s="26">
        <v>0.19762224975840165</v>
      </c>
      <c r="I483" s="26">
        <v>2.3735006441006594</v>
      </c>
      <c r="J483" s="26">
        <v>0.45088088063151488</v>
      </c>
      <c r="K483" s="26">
        <v>-17.228560067129919</v>
      </c>
      <c r="L483" s="26">
        <v>-17.599552807487019</v>
      </c>
      <c r="M483" s="26">
        <v>-36.597703851157981</v>
      </c>
      <c r="N483" s="26">
        <v>-24.524164624477361</v>
      </c>
      <c r="O483" s="26">
        <v>8.5310922197892065E-3</v>
      </c>
      <c r="P483" s="26">
        <v>4.6588389919181475E-2</v>
      </c>
      <c r="Q483" s="26">
        <v>2.9907575444569068E-3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x14ac:dyDescent="0.25">
      <c r="A484" s="40">
        <v>44247</v>
      </c>
      <c r="B484" s="41">
        <v>18</v>
      </c>
      <c r="C484" s="21" t="str">
        <f t="shared" si="66"/>
        <v>44247_18</v>
      </c>
      <c r="D484" s="26">
        <v>170.547890308338</v>
      </c>
      <c r="E484" s="26">
        <v>211.06366911830273</v>
      </c>
      <c r="F484" s="26">
        <v>455.63941513022138</v>
      </c>
      <c r="G484" s="26">
        <v>225.85715094471027</v>
      </c>
      <c r="H484" s="26">
        <v>0.19727763217541849</v>
      </c>
      <c r="I484" s="26">
        <v>2.3135031554806385</v>
      </c>
      <c r="J484" s="26">
        <v>0.44799636290445199</v>
      </c>
      <c r="K484" s="26">
        <v>-18.176256083517934</v>
      </c>
      <c r="L484" s="26">
        <v>-18.669146527005083</v>
      </c>
      <c r="M484" s="26">
        <v>-38.960506411601429</v>
      </c>
      <c r="N484" s="26">
        <v>-25.532088073458581</v>
      </c>
      <c r="O484" s="26">
        <v>4.441400945109069E-3</v>
      </c>
      <c r="P484" s="26">
        <v>4.2952455412803771E-2</v>
      </c>
      <c r="Q484" s="26">
        <v>-5.929991168573432E-3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x14ac:dyDescent="0.25">
      <c r="A485" s="40">
        <v>44247</v>
      </c>
      <c r="B485" s="41">
        <v>19</v>
      </c>
      <c r="C485" s="21" t="str">
        <f t="shared" si="66"/>
        <v>44247_19</v>
      </c>
      <c r="D485" s="26">
        <v>166.03416886576483</v>
      </c>
      <c r="E485" s="26">
        <v>206.76682927851616</v>
      </c>
      <c r="F485" s="26">
        <v>446.54978925189948</v>
      </c>
      <c r="G485" s="26">
        <v>220.95706961069263</v>
      </c>
      <c r="H485" s="26">
        <v>0.1964340442693778</v>
      </c>
      <c r="I485" s="26">
        <v>2.3094914987645248</v>
      </c>
      <c r="J485" s="26">
        <v>0.44686225414974129</v>
      </c>
      <c r="K485" s="26">
        <v>-20.908903880349673</v>
      </c>
      <c r="L485" s="26">
        <v>-21.546559843279201</v>
      </c>
      <c r="M485" s="26">
        <v>-45.169125930064034</v>
      </c>
      <c r="N485" s="26">
        <v>-28.208902476563139</v>
      </c>
      <c r="O485" s="26">
        <v>5.6009025362286921E-3</v>
      </c>
      <c r="P485" s="26">
        <v>6.808082169512765E-3</v>
      </c>
      <c r="Q485" s="26">
        <v>-2.9149309886779395E-3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40">
        <v>44247</v>
      </c>
      <c r="B486" s="41">
        <v>20</v>
      </c>
      <c r="C486" s="21" t="str">
        <f t="shared" si="66"/>
        <v>44247_20</v>
      </c>
      <c r="D486" s="26">
        <v>161.3236421204891</v>
      </c>
      <c r="E486" s="26">
        <v>203.57328124034893</v>
      </c>
      <c r="F486" s="26">
        <v>440.15558570669975</v>
      </c>
      <c r="G486" s="26">
        <v>216.77756329591787</v>
      </c>
      <c r="H486" s="26">
        <v>0.19771052141065881</v>
      </c>
      <c r="I486" s="26">
        <v>2.3528440634383014</v>
      </c>
      <c r="J486" s="26">
        <v>0.44771145442562199</v>
      </c>
      <c r="K486" s="26">
        <v>-24.492517817246679</v>
      </c>
      <c r="L486" s="26">
        <v>-25.24137730146132</v>
      </c>
      <c r="M486" s="26">
        <v>-53.317716052944739</v>
      </c>
      <c r="N486" s="26">
        <v>-31.827912514962019</v>
      </c>
      <c r="O486" s="26">
        <v>2.2080796631375674E-3</v>
      </c>
      <c r="P486" s="26">
        <v>-4.8408043742538903E-2</v>
      </c>
      <c r="Q486" s="26">
        <v>-9.255017341456586E-3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40">
        <v>44247</v>
      </c>
      <c r="B487" s="41">
        <v>21</v>
      </c>
      <c r="C487" s="21" t="str">
        <f t="shared" si="66"/>
        <v>44247_21</v>
      </c>
      <c r="D487" s="26">
        <v>166.96260955292405</v>
      </c>
      <c r="E487" s="26">
        <v>212.61670043557919</v>
      </c>
      <c r="F487" s="26">
        <v>461.97534354995167</v>
      </c>
      <c r="G487" s="26">
        <v>226.79518061251034</v>
      </c>
      <c r="H487" s="26">
        <v>0.21431580425749103</v>
      </c>
      <c r="I487" s="26">
        <v>2.4821209803842179</v>
      </c>
      <c r="J487" s="26">
        <v>0.48361903659634964</v>
      </c>
      <c r="K487" s="26">
        <v>-27.934772510165402</v>
      </c>
      <c r="L487" s="26">
        <v>-28.697089198749659</v>
      </c>
      <c r="M487" s="26">
        <v>-60.024227203865443</v>
      </c>
      <c r="N487" s="26">
        <v>-35.480860121029899</v>
      </c>
      <c r="O487" s="26">
        <v>-5.4081515817620933E-3</v>
      </c>
      <c r="P487" s="26">
        <v>-0.10081063659115624</v>
      </c>
      <c r="Q487" s="26">
        <v>-2.6547281581120852E-2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40">
        <v>44247</v>
      </c>
      <c r="B488" s="41">
        <v>22</v>
      </c>
      <c r="C488" s="21" t="str">
        <f t="shared" si="66"/>
        <v>44247_22</v>
      </c>
      <c r="D488" s="26">
        <v>179.52900773471754</v>
      </c>
      <c r="E488" s="26">
        <v>228.67919314663723</v>
      </c>
      <c r="F488" s="26">
        <v>499.68774574674489</v>
      </c>
      <c r="G488" s="26">
        <v>244.73261599712043</v>
      </c>
      <c r="H488" s="26">
        <v>0.24832520095772748</v>
      </c>
      <c r="I488" s="26">
        <v>2.684817466504323</v>
      </c>
      <c r="J488" s="26">
        <v>0.55975002087126424</v>
      </c>
      <c r="K488" s="26">
        <v>-29.985496910553586</v>
      </c>
      <c r="L488" s="26">
        <v>-30.811277368249769</v>
      </c>
      <c r="M488" s="26">
        <v>-63.245741901495478</v>
      </c>
      <c r="N488" s="26">
        <v>-38.058762467539729</v>
      </c>
      <c r="O488" s="26">
        <v>-1.3465609968263381E-2</v>
      </c>
      <c r="P488" s="26">
        <v>-0.13948155946247384</v>
      </c>
      <c r="Q488" s="26">
        <v>-4.3578963306082949E-2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40">
        <v>44247</v>
      </c>
      <c r="B489" s="41">
        <v>23</v>
      </c>
      <c r="C489" s="21" t="str">
        <f t="shared" si="66"/>
        <v>44247_23</v>
      </c>
      <c r="D489" s="26">
        <v>171.69265302656646</v>
      </c>
      <c r="E489" s="26">
        <v>219.07793033374207</v>
      </c>
      <c r="F489" s="26">
        <v>479.13084570692217</v>
      </c>
      <c r="G489" s="26">
        <v>234.64382273907896</v>
      </c>
      <c r="H489" s="26">
        <v>0.23480132572706983</v>
      </c>
      <c r="I489" s="26">
        <v>2.5670362939142626</v>
      </c>
      <c r="J489" s="26">
        <v>0.5330304268386612</v>
      </c>
      <c r="K489" s="26">
        <v>-33.588856968689221</v>
      </c>
      <c r="L489" s="26">
        <v>-35.464805083526862</v>
      </c>
      <c r="M489" s="26">
        <v>-73.016848060223026</v>
      </c>
      <c r="N489" s="26">
        <v>-42.937143652682622</v>
      </c>
      <c r="O489" s="26">
        <v>-1.5096209942661806E-2</v>
      </c>
      <c r="P489" s="26">
        <v>-0.19718069625862172</v>
      </c>
      <c r="Q489" s="26">
        <v>-4.6902109917188059E-2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40">
        <v>44247</v>
      </c>
      <c r="B490" s="41">
        <v>24</v>
      </c>
      <c r="C490" s="21" t="str">
        <f t="shared" si="66"/>
        <v>44247_24</v>
      </c>
      <c r="D490" s="26">
        <v>159.35174205022523</v>
      </c>
      <c r="E490" s="26">
        <v>203.03428987062983</v>
      </c>
      <c r="F490" s="26">
        <v>444.34762937007832</v>
      </c>
      <c r="G490" s="26">
        <v>217.75388846192118</v>
      </c>
      <c r="H490" s="26">
        <v>0.22194317734701891</v>
      </c>
      <c r="I490" s="26">
        <v>2.3706246458017985</v>
      </c>
      <c r="J490" s="26">
        <v>0.5069612848373195</v>
      </c>
      <c r="K490" s="26">
        <v>-35.703579285340375</v>
      </c>
      <c r="L490" s="26">
        <v>-37.466452865662689</v>
      </c>
      <c r="M490" s="26">
        <v>-77.608328137875347</v>
      </c>
      <c r="N490" s="26">
        <v>-45.340841083118178</v>
      </c>
      <c r="O490" s="26">
        <v>-1.522791055029472E-2</v>
      </c>
      <c r="P490" s="26">
        <v>-0.22577364424846885</v>
      </c>
      <c r="Q490" s="26">
        <v>-4.7423586001099222E-2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40">
        <v>44248</v>
      </c>
      <c r="B491" s="41">
        <v>1</v>
      </c>
      <c r="C491" s="21" t="str">
        <f t="shared" si="66"/>
        <v>44248_1</v>
      </c>
      <c r="D491" s="26">
        <v>144.54785252121209</v>
      </c>
      <c r="E491" s="26">
        <v>183.55016727320273</v>
      </c>
      <c r="F491" s="26">
        <v>400.44968435873221</v>
      </c>
      <c r="G491" s="26">
        <v>195.99139478198651</v>
      </c>
      <c r="H491" s="26">
        <v>0.19945252983125067</v>
      </c>
      <c r="I491" s="26">
        <v>2.1380131861482505</v>
      </c>
      <c r="J491" s="26">
        <v>0.45984523776832081</v>
      </c>
      <c r="K491" s="26">
        <v>-34.75135112848308</v>
      </c>
      <c r="L491" s="26">
        <v>-36.404599978537298</v>
      </c>
      <c r="M491" s="26">
        <v>-74.8977813356165</v>
      </c>
      <c r="N491" s="26">
        <v>-43.657282789935593</v>
      </c>
      <c r="O491" s="26">
        <v>-1.6197826409437739E-2</v>
      </c>
      <c r="P491" s="26">
        <v>-0.22884344057981587</v>
      </c>
      <c r="Q491" s="26">
        <v>-5.0288795540959635E-2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40">
        <v>44248</v>
      </c>
      <c r="B492" s="41">
        <v>2</v>
      </c>
      <c r="C492" s="21" t="str">
        <f t="shared" si="66"/>
        <v>44248_2</v>
      </c>
      <c r="D492" s="26">
        <v>130.42067884953909</v>
      </c>
      <c r="E492" s="26">
        <v>163.93257405428341</v>
      </c>
      <c r="F492" s="26">
        <v>356.0866670642547</v>
      </c>
      <c r="G492" s="26">
        <v>174.94572189850416</v>
      </c>
      <c r="H492" s="26">
        <v>0.18790499818356685</v>
      </c>
      <c r="I492" s="26">
        <v>1.9110191410326014</v>
      </c>
      <c r="J492" s="26">
        <v>0.4360579721199398</v>
      </c>
      <c r="K492" s="26">
        <v>-30.79003945570004</v>
      </c>
      <c r="L492" s="26">
        <v>-32.627089419539431</v>
      </c>
      <c r="M492" s="26">
        <v>-66.132714586206347</v>
      </c>
      <c r="N492" s="26">
        <v>-37.42274731732747</v>
      </c>
      <c r="O492" s="26">
        <v>-1.510946205015974E-2</v>
      </c>
      <c r="P492" s="26">
        <v>-0.21689598447149952</v>
      </c>
      <c r="Q492" s="26">
        <v>-4.8174336964898062E-2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40">
        <v>44248</v>
      </c>
      <c r="B493" s="41">
        <v>3</v>
      </c>
      <c r="C493" s="21" t="str">
        <f t="shared" si="66"/>
        <v>44248_3</v>
      </c>
      <c r="D493" s="26">
        <v>120.61783090578422</v>
      </c>
      <c r="E493" s="26">
        <v>150.34032964086816</v>
      </c>
      <c r="F493" s="26">
        <v>325.6280878644618</v>
      </c>
      <c r="G493" s="26">
        <v>160.49072713547363</v>
      </c>
      <c r="H493" s="26">
        <v>0.18403812088564186</v>
      </c>
      <c r="I493" s="26">
        <v>1.7550143690586841</v>
      </c>
      <c r="J493" s="26">
        <v>0.42761801314690084</v>
      </c>
      <c r="K493" s="26">
        <v>-31.341724470367858</v>
      </c>
      <c r="L493" s="26">
        <v>-33.254512318009901</v>
      </c>
      <c r="M493" s="26">
        <v>-67.375050192529983</v>
      </c>
      <c r="N493" s="26">
        <v>-38.039599377737538</v>
      </c>
      <c r="O493" s="26">
        <v>-1.0508283834459439E-2</v>
      </c>
      <c r="P493" s="26">
        <v>-0.22117237101520559</v>
      </c>
      <c r="Q493" s="26">
        <v>-3.7587160918908798E-2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40">
        <v>44248</v>
      </c>
      <c r="B494" s="41">
        <v>4</v>
      </c>
      <c r="C494" s="21" t="str">
        <f t="shared" si="66"/>
        <v>44248_4</v>
      </c>
      <c r="D494" s="26">
        <v>113.56908154148682</v>
      </c>
      <c r="E494" s="26">
        <v>140.54062802197205</v>
      </c>
      <c r="F494" s="26">
        <v>303.66723678300337</v>
      </c>
      <c r="G494" s="26">
        <v>149.72821484936571</v>
      </c>
      <c r="H494" s="26">
        <v>0.17518413355423762</v>
      </c>
      <c r="I494" s="26">
        <v>1.6397855286145686</v>
      </c>
      <c r="J494" s="26">
        <v>0.4088948103521286</v>
      </c>
      <c r="K494" s="26">
        <v>-28.122294601742833</v>
      </c>
      <c r="L494" s="26">
        <v>-30.320390247074883</v>
      </c>
      <c r="M494" s="26">
        <v>-61.665531392337229</v>
      </c>
      <c r="N494" s="26">
        <v>-34.327624762567481</v>
      </c>
      <c r="O494" s="26">
        <v>-1.2817117411325869E-2</v>
      </c>
      <c r="P494" s="26">
        <v>-0.21320268637735137</v>
      </c>
      <c r="Q494" s="26">
        <v>-4.2792958209695198E-2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40">
        <v>44248</v>
      </c>
      <c r="B495" s="41">
        <v>5</v>
      </c>
      <c r="C495" s="21" t="str">
        <f t="shared" si="66"/>
        <v>44248_5</v>
      </c>
      <c r="D495" s="26">
        <v>109.71551173431401</v>
      </c>
      <c r="E495" s="26">
        <v>135.05968033479974</v>
      </c>
      <c r="F495" s="26">
        <v>291.16012540316859</v>
      </c>
      <c r="G495" s="26">
        <v>143.93431995470661</v>
      </c>
      <c r="H495" s="26">
        <v>0.16647142772874854</v>
      </c>
      <c r="I495" s="26">
        <v>1.5748390600737021</v>
      </c>
      <c r="J495" s="26">
        <v>0.39011033488872149</v>
      </c>
      <c r="K495" s="26">
        <v>-28.200750357698499</v>
      </c>
      <c r="L495" s="26">
        <v>-30.599204557638107</v>
      </c>
      <c r="M495" s="26">
        <v>-62.19622771380596</v>
      </c>
      <c r="N495" s="26">
        <v>-34.468818248705787</v>
      </c>
      <c r="O495" s="26">
        <v>-1.4468940703269973E-2</v>
      </c>
      <c r="P495" s="26">
        <v>-0.22055437243073903</v>
      </c>
      <c r="Q495" s="26">
        <v>-4.6465786847952627E-2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40">
        <v>44248</v>
      </c>
      <c r="B496" s="41">
        <v>6</v>
      </c>
      <c r="C496" s="21" t="str">
        <f t="shared" si="66"/>
        <v>44248_6</v>
      </c>
      <c r="D496" s="26">
        <v>108.66080158068586</v>
      </c>
      <c r="E496" s="26">
        <v>132.93437666549741</v>
      </c>
      <c r="F496" s="26">
        <v>286.19420543673101</v>
      </c>
      <c r="G496" s="26">
        <v>142.28035893722483</v>
      </c>
      <c r="H496" s="26">
        <v>0.16691070728086133</v>
      </c>
      <c r="I496" s="26">
        <v>1.5467698528315681</v>
      </c>
      <c r="J496" s="26">
        <v>0.39073206412031125</v>
      </c>
      <c r="K496" s="26">
        <v>-28.773303628690428</v>
      </c>
      <c r="L496" s="26">
        <v>-31.545518004544299</v>
      </c>
      <c r="M496" s="26">
        <v>-64.323193087768928</v>
      </c>
      <c r="N496" s="26">
        <v>-35.206411333162592</v>
      </c>
      <c r="O496" s="26">
        <v>-1.3417339367855094E-2</v>
      </c>
      <c r="P496" s="26">
        <v>-0.23277896614816895</v>
      </c>
      <c r="Q496" s="26">
        <v>-4.3520266400317961E-2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40">
        <v>44248</v>
      </c>
      <c r="B497" s="41">
        <v>7</v>
      </c>
      <c r="C497" s="21" t="str">
        <f t="shared" si="66"/>
        <v>44248_7</v>
      </c>
      <c r="D497" s="26">
        <v>108.62450922643585</v>
      </c>
      <c r="E497" s="26">
        <v>132.45213900093069</v>
      </c>
      <c r="F497" s="26">
        <v>284.82451091127069</v>
      </c>
      <c r="G497" s="26">
        <v>142.36025356503166</v>
      </c>
      <c r="H497" s="26">
        <v>0.15880323315885098</v>
      </c>
      <c r="I497" s="26">
        <v>1.5336523885260727</v>
      </c>
      <c r="J497" s="26">
        <v>0.37206533365576522</v>
      </c>
      <c r="K497" s="26">
        <v>-28.420171934231686</v>
      </c>
      <c r="L497" s="26">
        <v>-31.350045070154906</v>
      </c>
      <c r="M497" s="26">
        <v>-63.927954981536281</v>
      </c>
      <c r="N497" s="26">
        <v>-34.653086364569333</v>
      </c>
      <c r="O497" s="26">
        <v>-1.628203575212777E-2</v>
      </c>
      <c r="P497" s="26">
        <v>-0.23341110566985251</v>
      </c>
      <c r="Q497" s="26">
        <v>-5.0170542116627581E-2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40">
        <v>44248</v>
      </c>
      <c r="B498" s="41">
        <v>8</v>
      </c>
      <c r="C498" s="21" t="str">
        <f t="shared" si="66"/>
        <v>44248_8</v>
      </c>
      <c r="D498" s="26">
        <v>104.3584710499314</v>
      </c>
      <c r="E498" s="26">
        <v>127.02055463533192</v>
      </c>
      <c r="F498" s="26">
        <v>272.29094826765169</v>
      </c>
      <c r="G498" s="26">
        <v>137.09407851624388</v>
      </c>
      <c r="H498" s="26">
        <v>0.14884415621785677</v>
      </c>
      <c r="I498" s="26">
        <v>1.4676661345109683</v>
      </c>
      <c r="J498" s="26">
        <v>0.34930575135274183</v>
      </c>
      <c r="K498" s="26">
        <v>-28.974462420243011</v>
      </c>
      <c r="L498" s="26">
        <v>-32.592729629030408</v>
      </c>
      <c r="M498" s="26">
        <v>-67.743393035800267</v>
      </c>
      <c r="N498" s="26">
        <v>-35.57391486291489</v>
      </c>
      <c r="O498" s="26">
        <v>-1.4368601339088155E-2</v>
      </c>
      <c r="P498" s="26">
        <v>-0.23398803492352957</v>
      </c>
      <c r="Q498" s="26">
        <v>-4.5769382222605445E-2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40">
        <v>44248</v>
      </c>
      <c r="B499" s="41">
        <v>9</v>
      </c>
      <c r="C499" s="21" t="str">
        <f t="shared" si="66"/>
        <v>44248_9</v>
      </c>
      <c r="D499" s="26">
        <v>108.0615072040124</v>
      </c>
      <c r="E499" s="26">
        <v>131.53391409171053</v>
      </c>
      <c r="F499" s="26">
        <v>281.97005100284758</v>
      </c>
      <c r="G499" s="26">
        <v>141.97872984012795</v>
      </c>
      <c r="H499" s="26">
        <v>0.15863419007636015</v>
      </c>
      <c r="I499" s="26">
        <v>1.4953306418737455</v>
      </c>
      <c r="J499" s="26">
        <v>0.36872774858105473</v>
      </c>
      <c r="K499" s="26">
        <v>-23.111888371699848</v>
      </c>
      <c r="L499" s="26">
        <v>-26.344053391925158</v>
      </c>
      <c r="M499" s="26">
        <v>-54.511917302496705</v>
      </c>
      <c r="N499" s="26">
        <v>-28.390040871421895</v>
      </c>
      <c r="O499" s="26">
        <v>-5.684473760812987E-3</v>
      </c>
      <c r="P499" s="26">
        <v>-0.16150489789051084</v>
      </c>
      <c r="Q499" s="26">
        <v>-2.6131351525156277E-2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40">
        <v>44248</v>
      </c>
      <c r="B500" s="41">
        <v>10</v>
      </c>
      <c r="C500" s="21" t="str">
        <f t="shared" si="66"/>
        <v>44248_10</v>
      </c>
      <c r="D500" s="26">
        <v>122.52667121999563</v>
      </c>
      <c r="E500" s="26">
        <v>149.23098204126089</v>
      </c>
      <c r="F500" s="26">
        <v>321.24871554895077</v>
      </c>
      <c r="G500" s="26">
        <v>161.9299975302589</v>
      </c>
      <c r="H500" s="26">
        <v>0.18040648728681702</v>
      </c>
      <c r="I500" s="26">
        <v>1.638921444385625</v>
      </c>
      <c r="J500" s="26">
        <v>0.41328443029443424</v>
      </c>
      <c r="K500" s="26">
        <v>-11.873295326064746</v>
      </c>
      <c r="L500" s="26">
        <v>-14.437719697682223</v>
      </c>
      <c r="M500" s="26">
        <v>-28.062453179313209</v>
      </c>
      <c r="N500" s="26">
        <v>-14.420346127627134</v>
      </c>
      <c r="O500" s="26">
        <v>4.3486830062486933E-3</v>
      </c>
      <c r="P500" s="26">
        <v>-3.7597722509192598E-2</v>
      </c>
      <c r="Q500" s="26">
        <v>-2.6118982324862192E-3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0</v>
      </c>
      <c r="W500" s="3">
        <f t="shared" si="64"/>
        <v>0</v>
      </c>
      <c r="X500" s="3">
        <f t="shared" si="65"/>
        <v>0</v>
      </c>
    </row>
    <row r="501" spans="1:24" x14ac:dyDescent="0.25">
      <c r="A501" s="40">
        <v>44248</v>
      </c>
      <c r="B501" s="41">
        <v>11</v>
      </c>
      <c r="C501" s="21" t="str">
        <f t="shared" si="66"/>
        <v>44248_11</v>
      </c>
      <c r="D501" s="26">
        <v>138.48216193199062</v>
      </c>
      <c r="E501" s="26">
        <v>168.82324379329356</v>
      </c>
      <c r="F501" s="26">
        <v>364.15673828903198</v>
      </c>
      <c r="G501" s="26">
        <v>183.72106664704734</v>
      </c>
      <c r="H501" s="26">
        <v>0.19277486945955105</v>
      </c>
      <c r="I501" s="26">
        <v>1.8253985812685072</v>
      </c>
      <c r="J501" s="26">
        <v>0.43915018660052207</v>
      </c>
      <c r="K501" s="26">
        <v>-7.6726333954711423</v>
      </c>
      <c r="L501" s="26">
        <v>-10.329491474856033</v>
      </c>
      <c r="M501" s="26">
        <v>-19.570334501811743</v>
      </c>
      <c r="N501" s="26">
        <v>-9.6628185128222803</v>
      </c>
      <c r="O501" s="26">
        <v>1.6164771143472791E-2</v>
      </c>
      <c r="P501" s="26">
        <v>2.1958344651183993E-2</v>
      </c>
      <c r="Q501" s="26">
        <v>2.3947407443100255E-2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0</v>
      </c>
      <c r="W501" s="3">
        <f t="shared" si="64"/>
        <v>0</v>
      </c>
      <c r="X501" s="3">
        <f t="shared" si="65"/>
        <v>0</v>
      </c>
    </row>
    <row r="502" spans="1:24" x14ac:dyDescent="0.25">
      <c r="A502" s="40">
        <v>44248</v>
      </c>
      <c r="B502" s="41">
        <v>12</v>
      </c>
      <c r="C502" s="21" t="str">
        <f t="shared" si="66"/>
        <v>44248_12</v>
      </c>
      <c r="D502" s="26">
        <v>150.79374726498838</v>
      </c>
      <c r="E502" s="26">
        <v>183.50873556807699</v>
      </c>
      <c r="F502" s="26">
        <v>396.43961213094138</v>
      </c>
      <c r="G502" s="26">
        <v>200.1012437820913</v>
      </c>
      <c r="H502" s="26">
        <v>0.20076913121869752</v>
      </c>
      <c r="I502" s="26">
        <v>1.9876515118925147</v>
      </c>
      <c r="J502" s="26">
        <v>0.45696375248125276</v>
      </c>
      <c r="K502" s="26">
        <v>-8.5786409455723085</v>
      </c>
      <c r="L502" s="26">
        <v>-12.876582240119383</v>
      </c>
      <c r="M502" s="26">
        <v>-26.137953923332685</v>
      </c>
      <c r="N502" s="26">
        <v>-12.803380319796471</v>
      </c>
      <c r="O502" s="26">
        <v>2.6662147980790973E-2</v>
      </c>
      <c r="P502" s="26">
        <v>2.8471422264391706E-2</v>
      </c>
      <c r="Q502" s="26">
        <v>4.7628127342908902E-2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</v>
      </c>
      <c r="W502" s="3">
        <f t="shared" si="64"/>
        <v>0</v>
      </c>
      <c r="X502" s="3">
        <f t="shared" si="65"/>
        <v>0</v>
      </c>
    </row>
    <row r="503" spans="1:24" x14ac:dyDescent="0.25">
      <c r="A503" s="40">
        <v>44248</v>
      </c>
      <c r="B503" s="41">
        <v>13</v>
      </c>
      <c r="C503" s="21" t="str">
        <f t="shared" si="66"/>
        <v>44248_13</v>
      </c>
      <c r="D503" s="26">
        <v>160.89073655830532</v>
      </c>
      <c r="E503" s="26">
        <v>195.53655275365125</v>
      </c>
      <c r="F503" s="26">
        <v>422.58215938758565</v>
      </c>
      <c r="G503" s="26">
        <v>213.82953971527877</v>
      </c>
      <c r="H503" s="26">
        <v>0.21392760926871304</v>
      </c>
      <c r="I503" s="26">
        <v>2.1268213598028236</v>
      </c>
      <c r="J503" s="26">
        <v>0.48659371966134579</v>
      </c>
      <c r="K503" s="26">
        <v>-7.5373999366379074</v>
      </c>
      <c r="L503" s="26">
        <v>-12.384349590636342</v>
      </c>
      <c r="M503" s="26">
        <v>-25.255483174258991</v>
      </c>
      <c r="N503" s="26">
        <v>-11.458453808365153</v>
      </c>
      <c r="O503" s="26">
        <v>4.0182408972909964E-2</v>
      </c>
      <c r="P503" s="26">
        <v>4.7219047136649366E-2</v>
      </c>
      <c r="Q503" s="26">
        <v>7.7783555064277685E-2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</v>
      </c>
      <c r="W503" s="3">
        <f t="shared" si="64"/>
        <v>0</v>
      </c>
      <c r="X503" s="3">
        <f t="shared" si="65"/>
        <v>0</v>
      </c>
    </row>
    <row r="504" spans="1:24" x14ac:dyDescent="0.25">
      <c r="A504" s="40">
        <v>44248</v>
      </c>
      <c r="B504" s="41">
        <v>14</v>
      </c>
      <c r="C504" s="21" t="str">
        <f t="shared" si="66"/>
        <v>44248_14</v>
      </c>
      <c r="D504" s="26">
        <v>171.46253024898169</v>
      </c>
      <c r="E504" s="26">
        <v>209.22512730263816</v>
      </c>
      <c r="F504" s="26">
        <v>453.46541147014807</v>
      </c>
      <c r="G504" s="26">
        <v>229.21137660682004</v>
      </c>
      <c r="H504" s="26">
        <v>0.21621231147537362</v>
      </c>
      <c r="I504" s="26">
        <v>2.2749168754620053</v>
      </c>
      <c r="J504" s="26">
        <v>0.49168066922743403</v>
      </c>
      <c r="K504" s="26">
        <v>-4.3968781018571033</v>
      </c>
      <c r="L504" s="26">
        <v>-8.3712791642163751</v>
      </c>
      <c r="M504" s="26">
        <v>-15.9454550176147</v>
      </c>
      <c r="N504" s="26">
        <v>-6.832145907942837</v>
      </c>
      <c r="O504" s="26">
        <v>4.3756922363438241E-2</v>
      </c>
      <c r="P504" s="26">
        <v>8.9910179760371758E-2</v>
      </c>
      <c r="Q504" s="26">
        <v>8.5836130001531979E-2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4.5493703845385855E-3</v>
      </c>
      <c r="W504" s="3">
        <f t="shared" si="64"/>
        <v>0</v>
      </c>
      <c r="X504" s="3">
        <f t="shared" si="65"/>
        <v>0</v>
      </c>
    </row>
    <row r="505" spans="1:24" x14ac:dyDescent="0.25">
      <c r="A505" s="40">
        <v>44248</v>
      </c>
      <c r="B505" s="41">
        <v>15</v>
      </c>
      <c r="C505" s="21" t="str">
        <f t="shared" si="66"/>
        <v>44248_15</v>
      </c>
      <c r="D505" s="26">
        <v>174.00569297394907</v>
      </c>
      <c r="E505" s="26">
        <v>213.84818520286379</v>
      </c>
      <c r="F505" s="26">
        <v>464.11666049937401</v>
      </c>
      <c r="G505" s="26">
        <v>232.92455159491576</v>
      </c>
      <c r="H505" s="26">
        <v>0.2165943334421396</v>
      </c>
      <c r="I505" s="26">
        <v>2.3299082093885399</v>
      </c>
      <c r="J505" s="26">
        <v>0.49469355062107306</v>
      </c>
      <c r="K505" s="26">
        <v>-3.613509372373656</v>
      </c>
      <c r="L505" s="26">
        <v>-7.5125525922930843</v>
      </c>
      <c r="M505" s="26">
        <v>-14.389340268070304</v>
      </c>
      <c r="N505" s="26">
        <v>-5.9084066526638628</v>
      </c>
      <c r="O505" s="26">
        <v>4.4505047040581662E-2</v>
      </c>
      <c r="P505" s="26">
        <v>0.10111521081296712</v>
      </c>
      <c r="Q505" s="26">
        <v>8.7507930634311559E-2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1.0489392854095511E-2</v>
      </c>
      <c r="W505" s="3">
        <f t="shared" si="64"/>
        <v>0</v>
      </c>
      <c r="X505" s="3">
        <f t="shared" si="65"/>
        <v>0</v>
      </c>
    </row>
    <row r="506" spans="1:24" x14ac:dyDescent="0.25">
      <c r="A506" s="40">
        <v>44248</v>
      </c>
      <c r="B506" s="41">
        <v>16</v>
      </c>
      <c r="C506" s="21" t="str">
        <f t="shared" si="66"/>
        <v>44248_16</v>
      </c>
      <c r="D506" s="26">
        <v>170.61661540378373</v>
      </c>
      <c r="E506" s="26">
        <v>209.59825434930906</v>
      </c>
      <c r="F506" s="26">
        <v>454.30471246020562</v>
      </c>
      <c r="G506" s="26">
        <v>227.60539982324084</v>
      </c>
      <c r="H506" s="26">
        <v>0.20043896582763285</v>
      </c>
      <c r="I506" s="26">
        <v>2.2762025539506778</v>
      </c>
      <c r="J506" s="26">
        <v>0.458217915741571</v>
      </c>
      <c r="K506" s="26">
        <v>-3.1598039287293584</v>
      </c>
      <c r="L506" s="26">
        <v>-7.0448826470930852</v>
      </c>
      <c r="M506" s="26">
        <v>-13.159536174116367</v>
      </c>
      <c r="N506" s="26">
        <v>-5.4176328823285447</v>
      </c>
      <c r="O506" s="26">
        <v>2.65831417503875E-2</v>
      </c>
      <c r="P506" s="26">
        <v>8.5263166552210071E-2</v>
      </c>
      <c r="Q506" s="26">
        <v>4.566283473169773E-2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</v>
      </c>
      <c r="W506" s="3">
        <f t="shared" si="64"/>
        <v>0</v>
      </c>
      <c r="X506" s="3">
        <f t="shared" si="65"/>
        <v>0</v>
      </c>
    </row>
    <row r="507" spans="1:24" x14ac:dyDescent="0.25">
      <c r="A507" s="40">
        <v>44248</v>
      </c>
      <c r="B507" s="41">
        <v>17</v>
      </c>
      <c r="C507" s="21" t="str">
        <f t="shared" si="66"/>
        <v>44248_17</v>
      </c>
      <c r="D507" s="26">
        <v>167.80432603082269</v>
      </c>
      <c r="E507" s="26">
        <v>205.6621252548313</v>
      </c>
      <c r="F507" s="26">
        <v>445.44786874657967</v>
      </c>
      <c r="G507" s="26">
        <v>222.83765450128612</v>
      </c>
      <c r="H507" s="26">
        <v>0.19589511664385095</v>
      </c>
      <c r="I507" s="26">
        <v>2.2340241083530232</v>
      </c>
      <c r="J507" s="26">
        <v>0.44821791422724</v>
      </c>
      <c r="K507" s="26">
        <v>-3.8444406088254102</v>
      </c>
      <c r="L507" s="26">
        <v>-7.6032549894758219</v>
      </c>
      <c r="M507" s="26">
        <v>-14.328849572022616</v>
      </c>
      <c r="N507" s="26">
        <v>-6.2306676863185899</v>
      </c>
      <c r="O507" s="26">
        <v>8.9266473259838851E-3</v>
      </c>
      <c r="P507" s="26">
        <v>6.1785278625060239E-2</v>
      </c>
      <c r="Q507" s="26">
        <v>5.1448545237137685E-3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</v>
      </c>
      <c r="W507" s="3">
        <f t="shared" si="64"/>
        <v>0</v>
      </c>
      <c r="X507" s="3">
        <f t="shared" si="65"/>
        <v>0</v>
      </c>
    </row>
    <row r="508" spans="1:24" x14ac:dyDescent="0.25">
      <c r="A508" s="40">
        <v>44248</v>
      </c>
      <c r="B508" s="41">
        <v>18</v>
      </c>
      <c r="C508" s="21" t="str">
        <f t="shared" si="66"/>
        <v>44248_18</v>
      </c>
      <c r="D508" s="26">
        <v>165.59942715558989</v>
      </c>
      <c r="E508" s="26">
        <v>203.0529560710454</v>
      </c>
      <c r="F508" s="26">
        <v>439.77121660521482</v>
      </c>
      <c r="G508" s="26">
        <v>219.7718227335653</v>
      </c>
      <c r="H508" s="26">
        <v>0.1941877998696713</v>
      </c>
      <c r="I508" s="26">
        <v>2.2045502041717575</v>
      </c>
      <c r="J508" s="26">
        <v>0.44443150685481203</v>
      </c>
      <c r="K508" s="26">
        <v>-4.7059167234537647</v>
      </c>
      <c r="L508" s="26">
        <v>-8.4045223572067354</v>
      </c>
      <c r="M508" s="26">
        <v>-15.947966991080367</v>
      </c>
      <c r="N508" s="26">
        <v>-7.0795106442210844</v>
      </c>
      <c r="O508" s="26">
        <v>5.6550927205191101E-3</v>
      </c>
      <c r="P508" s="26">
        <v>4.6144031505928503E-2</v>
      </c>
      <c r="Q508" s="26">
        <v>-2.0655136109297926E-3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</v>
      </c>
      <c r="W508" s="3">
        <f t="shared" si="64"/>
        <v>0</v>
      </c>
      <c r="X508" s="3">
        <f t="shared" si="65"/>
        <v>0</v>
      </c>
    </row>
    <row r="509" spans="1:24" x14ac:dyDescent="0.25">
      <c r="A509" s="40">
        <v>44248</v>
      </c>
      <c r="B509" s="41">
        <v>19</v>
      </c>
      <c r="C509" s="21" t="str">
        <f t="shared" si="66"/>
        <v>44248_19</v>
      </c>
      <c r="D509" s="26">
        <v>163.33668324882038</v>
      </c>
      <c r="E509" s="26">
        <v>201.82705946163171</v>
      </c>
      <c r="F509" s="26">
        <v>437.50991298650814</v>
      </c>
      <c r="G509" s="26">
        <v>217.89260726102356</v>
      </c>
      <c r="H509" s="26">
        <v>0.19796433957845389</v>
      </c>
      <c r="I509" s="26">
        <v>2.2423958959994787</v>
      </c>
      <c r="J509" s="26">
        <v>0.4512579195670845</v>
      </c>
      <c r="K509" s="26">
        <v>-6.4600300817191814</v>
      </c>
      <c r="L509" s="26">
        <v>-9.9879640480361527</v>
      </c>
      <c r="M509" s="26">
        <v>-19.510653035035169</v>
      </c>
      <c r="N509" s="26">
        <v>-8.810658535726656</v>
      </c>
      <c r="O509" s="26">
        <v>4.8168784712155025E-3</v>
      </c>
      <c r="P509" s="26">
        <v>2.3667348712307509E-2</v>
      </c>
      <c r="Q509" s="26">
        <v>-3.0203305623028587E-3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40">
        <v>44248</v>
      </c>
      <c r="B510" s="41">
        <v>20</v>
      </c>
      <c r="C510" s="21" t="str">
        <f t="shared" si="66"/>
        <v>44248_20</v>
      </c>
      <c r="D510" s="26">
        <v>160.79042368754725</v>
      </c>
      <c r="E510" s="26">
        <v>202.45854155845649</v>
      </c>
      <c r="F510" s="26">
        <v>439.50733387605499</v>
      </c>
      <c r="G510" s="26">
        <v>217.24530488389919</v>
      </c>
      <c r="H510" s="26">
        <v>0.19055367536350176</v>
      </c>
      <c r="I510" s="26">
        <v>2.3069387870047677</v>
      </c>
      <c r="J510" s="26">
        <v>0.43357285041267579</v>
      </c>
      <c r="K510" s="26">
        <v>-9.7823772728649026</v>
      </c>
      <c r="L510" s="26">
        <v>-12.29776702252623</v>
      </c>
      <c r="M510" s="26">
        <v>-24.524325033210253</v>
      </c>
      <c r="N510" s="26">
        <v>-11.619740431602892</v>
      </c>
      <c r="O510" s="26">
        <v>-3.4784473831996092E-3</v>
      </c>
      <c r="P510" s="26">
        <v>-2.1916257792738241E-2</v>
      </c>
      <c r="Q510" s="26">
        <v>-2.0878903810989176E-2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40">
        <v>44248</v>
      </c>
      <c r="B511" s="41">
        <v>21</v>
      </c>
      <c r="C511" s="21" t="str">
        <f t="shared" si="66"/>
        <v>44248_21</v>
      </c>
      <c r="D511" s="26">
        <v>169.4095361954096</v>
      </c>
      <c r="E511" s="26">
        <v>215.50154656316201</v>
      </c>
      <c r="F511" s="26">
        <v>469.76667338517535</v>
      </c>
      <c r="G511" s="26">
        <v>230.96037503551383</v>
      </c>
      <c r="H511" s="26">
        <v>0.21119839405048624</v>
      </c>
      <c r="I511" s="26">
        <v>2.4820650599147913</v>
      </c>
      <c r="J511" s="26">
        <v>0.47950316416917987</v>
      </c>
      <c r="K511" s="26">
        <v>-11.946954818961775</v>
      </c>
      <c r="L511" s="26">
        <v>-13.857681261483817</v>
      </c>
      <c r="M511" s="26">
        <v>-28.099269905967862</v>
      </c>
      <c r="N511" s="26">
        <v>-14.032697300079114</v>
      </c>
      <c r="O511" s="26">
        <v>-7.6740579008067874E-3</v>
      </c>
      <c r="P511" s="26">
        <v>-4.9193387123738982E-2</v>
      </c>
      <c r="Q511" s="26">
        <v>-2.8999829529333793E-2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40">
        <v>44248</v>
      </c>
      <c r="B512" s="41">
        <v>22</v>
      </c>
      <c r="C512" s="21" t="str">
        <f t="shared" si="66"/>
        <v>44248_22</v>
      </c>
      <c r="D512" s="26">
        <v>184.09447107606456</v>
      </c>
      <c r="E512" s="26">
        <v>234.4425991724257</v>
      </c>
      <c r="F512" s="26">
        <v>513.53551479146256</v>
      </c>
      <c r="G512" s="26">
        <v>251.98489756800905</v>
      </c>
      <c r="H512" s="26">
        <v>0.24806482448661868</v>
      </c>
      <c r="I512" s="26">
        <v>2.7158091518888443</v>
      </c>
      <c r="J512" s="26">
        <v>0.56238325262624689</v>
      </c>
      <c r="K512" s="26">
        <v>-13.829863346896637</v>
      </c>
      <c r="L512" s="26">
        <v>-15.882038225379956</v>
      </c>
      <c r="M512" s="26">
        <v>-31.24446684895884</v>
      </c>
      <c r="N512" s="26">
        <v>-16.452766430834771</v>
      </c>
      <c r="O512" s="26">
        <v>-1.3820481379580085E-2</v>
      </c>
      <c r="P512" s="26">
        <v>-8.6412775107400308E-2</v>
      </c>
      <c r="Q512" s="26">
        <v>-4.2855028294514201E-2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40">
        <v>44248</v>
      </c>
      <c r="B513" s="41">
        <v>23</v>
      </c>
      <c r="C513" s="21" t="str">
        <f t="shared" si="66"/>
        <v>44248_23</v>
      </c>
      <c r="D513" s="26">
        <v>175.10379586662776</v>
      </c>
      <c r="E513" s="26">
        <v>223.17693696133148</v>
      </c>
      <c r="F513" s="26">
        <v>490.1079536504339</v>
      </c>
      <c r="G513" s="26">
        <v>239.8139387401485</v>
      </c>
      <c r="H513" s="26">
        <v>0.24151430249777278</v>
      </c>
      <c r="I513" s="26">
        <v>2.5626230286949823</v>
      </c>
      <c r="J513" s="26">
        <v>0.55170134638063151</v>
      </c>
      <c r="K513" s="26">
        <v>-15.981370109320927</v>
      </c>
      <c r="L513" s="26">
        <v>-18.582479333933605</v>
      </c>
      <c r="M513" s="26">
        <v>-37.047085280936642</v>
      </c>
      <c r="N513" s="26">
        <v>-19.760552712967765</v>
      </c>
      <c r="O513" s="26">
        <v>-1.24622764738397E-2</v>
      </c>
      <c r="P513" s="26">
        <v>-0.11501263498857037</v>
      </c>
      <c r="Q513" s="26">
        <v>-4.0407036567469801E-2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40">
        <v>44248</v>
      </c>
      <c r="B514" s="41">
        <v>24</v>
      </c>
      <c r="C514" s="21" t="str">
        <f t="shared" si="66"/>
        <v>44248_24</v>
      </c>
      <c r="D514" s="26">
        <v>162.69844492355764</v>
      </c>
      <c r="E514" s="26">
        <v>201.03234703243083</v>
      </c>
      <c r="F514" s="26">
        <v>442.40206676349447</v>
      </c>
      <c r="G514" s="26">
        <v>217.06213652974463</v>
      </c>
      <c r="H514" s="26">
        <v>0.22009671299650843</v>
      </c>
      <c r="I514" s="26">
        <v>2.2490306370309159</v>
      </c>
      <c r="J514" s="26">
        <v>0.50625460577875736</v>
      </c>
      <c r="K514" s="26">
        <v>-17.646873149179712</v>
      </c>
      <c r="L514" s="26">
        <v>-21.352103677231685</v>
      </c>
      <c r="M514" s="26">
        <v>-43.187061618229663</v>
      </c>
      <c r="N514" s="26">
        <v>-22.953625916486317</v>
      </c>
      <c r="O514" s="26">
        <v>-1.2480101734433775E-2</v>
      </c>
      <c r="P514" s="26">
        <v>-0.15164789041525825</v>
      </c>
      <c r="Q514" s="26">
        <v>-4.0833126023607877E-2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40">
        <v>44249</v>
      </c>
      <c r="B515" s="41">
        <v>1</v>
      </c>
      <c r="C515" s="21" t="str">
        <f t="shared" si="66"/>
        <v>44249_1</v>
      </c>
      <c r="D515" s="26">
        <v>144.4517531191031</v>
      </c>
      <c r="E515" s="26">
        <v>176.56052487342123</v>
      </c>
      <c r="F515" s="26">
        <v>386.84479616313399</v>
      </c>
      <c r="G515" s="26">
        <v>190.55051297113829</v>
      </c>
      <c r="H515" s="26">
        <v>0.19573146805464542</v>
      </c>
      <c r="I515" s="26">
        <v>1.9707991475139708</v>
      </c>
      <c r="J515" s="26">
        <v>0.4553099537875176</v>
      </c>
      <c r="K515" s="26">
        <v>-18.387572368304383</v>
      </c>
      <c r="L515" s="26">
        <v>-22.454795408602084</v>
      </c>
      <c r="M515" s="26">
        <v>-45.808957778951012</v>
      </c>
      <c r="N515" s="26">
        <v>-24.295350802909127</v>
      </c>
      <c r="O515" s="26">
        <v>-1.5079420068365934E-2</v>
      </c>
      <c r="P515" s="26">
        <v>-0.16457950682627059</v>
      </c>
      <c r="Q515" s="26">
        <v>-4.6776144206443777E-2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40">
        <v>44249</v>
      </c>
      <c r="B516" s="41">
        <v>2</v>
      </c>
      <c r="C516" s="21" t="str">
        <f t="shared" si="66"/>
        <v>44249_2</v>
      </c>
      <c r="D516" s="26">
        <v>130.57450271470512</v>
      </c>
      <c r="E516" s="26">
        <v>156.03911803171385</v>
      </c>
      <c r="F516" s="26">
        <v>339.93113080361843</v>
      </c>
      <c r="G516" s="26">
        <v>168.21436330042258</v>
      </c>
      <c r="H516" s="26">
        <v>0.17839930568736415</v>
      </c>
      <c r="I516" s="26">
        <v>1.7427800940251725</v>
      </c>
      <c r="J516" s="26">
        <v>0.41760899568793663</v>
      </c>
      <c r="K516" s="26">
        <v>-17.856642419268425</v>
      </c>
      <c r="L516" s="26">
        <v>-22.049704182908435</v>
      </c>
      <c r="M516" s="26">
        <v>-44.943877881298945</v>
      </c>
      <c r="N516" s="26">
        <v>-24.29436560335628</v>
      </c>
      <c r="O516" s="26">
        <v>-1.4636717332157961E-2</v>
      </c>
      <c r="P516" s="26">
        <v>-0.16958411678124874</v>
      </c>
      <c r="Q516" s="26">
        <v>-4.6665023978540707E-2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40">
        <v>44249</v>
      </c>
      <c r="B517" s="41">
        <v>3</v>
      </c>
      <c r="C517" s="21" t="str">
        <f t="shared" si="66"/>
        <v>44249_3</v>
      </c>
      <c r="D517" s="26">
        <v>120.02491701551007</v>
      </c>
      <c r="E517" s="26">
        <v>142.73115929024516</v>
      </c>
      <c r="F517" s="26">
        <v>309.64523759782264</v>
      </c>
      <c r="G517" s="26">
        <v>153.96490697545002</v>
      </c>
      <c r="H517" s="26">
        <v>0.17197280122080813</v>
      </c>
      <c r="I517" s="26">
        <v>1.6101569357078407</v>
      </c>
      <c r="J517" s="26">
        <v>0.40392805654118519</v>
      </c>
      <c r="K517" s="26">
        <v>-17.299230113089965</v>
      </c>
      <c r="L517" s="26">
        <v>-19.17389416652675</v>
      </c>
      <c r="M517" s="26">
        <v>-38.154326193387917</v>
      </c>
      <c r="N517" s="26">
        <v>-21.662873130834591</v>
      </c>
      <c r="O517" s="26">
        <v>-1.5021449183978623E-2</v>
      </c>
      <c r="P517" s="26">
        <v>-0.15763155257279046</v>
      </c>
      <c r="Q517" s="26">
        <v>-4.7741258770307854E-2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40">
        <v>44249</v>
      </c>
      <c r="B518" s="41">
        <v>4</v>
      </c>
      <c r="C518" s="21" t="str">
        <f t="shared" si="66"/>
        <v>44249_4</v>
      </c>
      <c r="D518" s="26">
        <v>111.50094491183928</v>
      </c>
      <c r="E518" s="26">
        <v>136.42421518062375</v>
      </c>
      <c r="F518" s="26">
        <v>294.24576217994326</v>
      </c>
      <c r="G518" s="26">
        <v>146.31365542212956</v>
      </c>
      <c r="H518" s="26">
        <v>0.16692736526366145</v>
      </c>
      <c r="I518" s="26">
        <v>1.5805908804627746</v>
      </c>
      <c r="J518" s="26">
        <v>0.39253492945937812</v>
      </c>
      <c r="K518" s="26">
        <v>-17.883419517323738</v>
      </c>
      <c r="L518" s="26">
        <v>-18.725189678664247</v>
      </c>
      <c r="M518" s="26">
        <v>-37.569569409304187</v>
      </c>
      <c r="N518" s="26">
        <v>-21.432611859149404</v>
      </c>
      <c r="O518" s="26">
        <v>-1.5083854395943112E-2</v>
      </c>
      <c r="P518" s="26">
        <v>-0.14365983495372464</v>
      </c>
      <c r="Q518" s="26">
        <v>-4.7901264115445326E-2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40">
        <v>44249</v>
      </c>
      <c r="B519" s="41">
        <v>5</v>
      </c>
      <c r="C519" s="21" t="str">
        <f t="shared" si="66"/>
        <v>44249_5</v>
      </c>
      <c r="D519" s="26">
        <v>109.23651122216286</v>
      </c>
      <c r="E519" s="26">
        <v>133.28300587642798</v>
      </c>
      <c r="F519" s="26">
        <v>287.03977697286399</v>
      </c>
      <c r="G519" s="26">
        <v>143.05741354520316</v>
      </c>
      <c r="H519" s="26">
        <v>0.16262232778304181</v>
      </c>
      <c r="I519" s="26">
        <v>1.543796206262634</v>
      </c>
      <c r="J519" s="26">
        <v>0.38323358491457843</v>
      </c>
      <c r="K519" s="26">
        <v>-18.303768018084487</v>
      </c>
      <c r="L519" s="26">
        <v>-19.375057226613432</v>
      </c>
      <c r="M519" s="26">
        <v>-38.773190638421433</v>
      </c>
      <c r="N519" s="26">
        <v>-21.9540464135878</v>
      </c>
      <c r="O519" s="26">
        <v>-1.9056527488597534E-2</v>
      </c>
      <c r="P519" s="26">
        <v>-0.15728546997788814</v>
      </c>
      <c r="Q519" s="26">
        <v>-5.6647079860094207E-2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40">
        <v>44249</v>
      </c>
      <c r="B520" s="41">
        <v>6</v>
      </c>
      <c r="C520" s="21" t="str">
        <f t="shared" si="66"/>
        <v>44249_6</v>
      </c>
      <c r="D520" s="26">
        <v>110.09467803021407</v>
      </c>
      <c r="E520" s="26">
        <v>135.05161638520224</v>
      </c>
      <c r="F520" s="26">
        <v>290.6792830657858</v>
      </c>
      <c r="G520" s="26">
        <v>144.46742012643537</v>
      </c>
      <c r="H520" s="26">
        <v>0.1649127015335938</v>
      </c>
      <c r="I520" s="26">
        <v>1.5636580213746858</v>
      </c>
      <c r="J520" s="26">
        <v>0.3879376097909133</v>
      </c>
      <c r="K520" s="26">
        <v>-18.337180793121924</v>
      </c>
      <c r="L520" s="26">
        <v>-19.472156346786598</v>
      </c>
      <c r="M520" s="26">
        <v>-38.865376571918119</v>
      </c>
      <c r="N520" s="26">
        <v>-22.04368519368651</v>
      </c>
      <c r="O520" s="26">
        <v>-1.8284642664666749E-2</v>
      </c>
      <c r="P520" s="26">
        <v>-0.16163902748149778</v>
      </c>
      <c r="Q520" s="26">
        <v>-5.475065902078103E-2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40">
        <v>44249</v>
      </c>
      <c r="B521" s="41">
        <v>7</v>
      </c>
      <c r="C521" s="21" t="str">
        <f t="shared" si="66"/>
        <v>44249_7</v>
      </c>
      <c r="D521" s="26">
        <v>117.26679626053946</v>
      </c>
      <c r="E521" s="26">
        <v>144.98425056562579</v>
      </c>
      <c r="F521" s="26">
        <v>311.21920904573489</v>
      </c>
      <c r="G521" s="26">
        <v>154.73190122851076</v>
      </c>
      <c r="H521" s="26">
        <v>0.16894840057402571</v>
      </c>
      <c r="I521" s="26">
        <v>1.6781342157611456</v>
      </c>
      <c r="J521" s="26">
        <v>0.39662017886137224</v>
      </c>
      <c r="K521" s="26">
        <v>-17.904018240614128</v>
      </c>
      <c r="L521" s="26">
        <v>-19.5047450128564</v>
      </c>
      <c r="M521" s="26">
        <v>-39.822843449413007</v>
      </c>
      <c r="N521" s="26">
        <v>-21.746451567827652</v>
      </c>
      <c r="O521" s="26">
        <v>-1.7940218563399953E-2</v>
      </c>
      <c r="P521" s="26">
        <v>-0.16307241499124997</v>
      </c>
      <c r="Q521" s="26">
        <v>-5.3251443514616061E-2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40">
        <v>44249</v>
      </c>
      <c r="B522" s="41">
        <v>8</v>
      </c>
      <c r="C522" s="21" t="str">
        <f t="shared" si="66"/>
        <v>44249_8</v>
      </c>
      <c r="D522" s="26">
        <v>130.03965912689199</v>
      </c>
      <c r="E522" s="26">
        <v>160.8192344904727</v>
      </c>
      <c r="F522" s="26">
        <v>341.75927957314218</v>
      </c>
      <c r="G522" s="26">
        <v>171.09028764086588</v>
      </c>
      <c r="H522" s="26">
        <v>0.1610104441909426</v>
      </c>
      <c r="I522" s="26">
        <v>1.8245672429666413</v>
      </c>
      <c r="J522" s="26">
        <v>0.3771051863326832</v>
      </c>
      <c r="K522" s="26">
        <v>-31.076849706191098</v>
      </c>
      <c r="L522" s="26">
        <v>-35.160888784029886</v>
      </c>
      <c r="M522" s="26">
        <v>-75.23396297715577</v>
      </c>
      <c r="N522" s="26">
        <v>-41.244532758207036</v>
      </c>
      <c r="O522" s="26">
        <v>-1.9210828780448861E-2</v>
      </c>
      <c r="P522" s="26">
        <v>-0.25016261337782036</v>
      </c>
      <c r="Q522" s="26">
        <v>-5.5125690758462076E-2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40">
        <v>44249</v>
      </c>
      <c r="B523" s="41">
        <v>9</v>
      </c>
      <c r="C523" s="21" t="str">
        <f t="shared" si="66"/>
        <v>44249_9</v>
      </c>
      <c r="D523" s="26">
        <v>150.2480265119606</v>
      </c>
      <c r="E523" s="26">
        <v>185.74163861204511</v>
      </c>
      <c r="F523" s="26">
        <v>391.84918909493604</v>
      </c>
      <c r="G523" s="26">
        <v>196.13740471103765</v>
      </c>
      <c r="H523" s="26">
        <v>0.17207763565381146</v>
      </c>
      <c r="I523" s="26">
        <v>2.0906448369402599</v>
      </c>
      <c r="J523" s="26">
        <v>0.40030189367496022</v>
      </c>
      <c r="K523" s="26">
        <v>-29.203699081493667</v>
      </c>
      <c r="L523" s="26">
        <v>-29.981079465262471</v>
      </c>
      <c r="M523" s="26">
        <v>-64.569286543722967</v>
      </c>
      <c r="N523" s="26">
        <v>-38.80008641322484</v>
      </c>
      <c r="O523" s="26">
        <v>-6.2058457073648453E-3</v>
      </c>
      <c r="P523" s="26">
        <v>-0.11453078444997135</v>
      </c>
      <c r="Q523" s="26">
        <v>-2.5832752510999979E-2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40">
        <v>44249</v>
      </c>
      <c r="B524" s="41">
        <v>10</v>
      </c>
      <c r="C524" s="21" t="str">
        <f t="shared" ref="C524:C587" si="74">CONCATENATE(A524,"_",B524)</f>
        <v>44249_10</v>
      </c>
      <c r="D524" s="26">
        <v>171.74616142001798</v>
      </c>
      <c r="E524" s="26">
        <v>211.57117511162335</v>
      </c>
      <c r="F524" s="26">
        <v>445.34737523702023</v>
      </c>
      <c r="G524" s="26">
        <v>223.27916627095536</v>
      </c>
      <c r="H524" s="26">
        <v>0.2106023019184721</v>
      </c>
      <c r="I524" s="26">
        <v>2.3767981522158239</v>
      </c>
      <c r="J524" s="26">
        <v>0.48384618060465656</v>
      </c>
      <c r="K524" s="26">
        <v>-20.899184616966064</v>
      </c>
      <c r="L524" s="26">
        <v>-19.277403394406569</v>
      </c>
      <c r="M524" s="26">
        <v>-43.369473937742782</v>
      </c>
      <c r="N524" s="26">
        <v>-29.379689558435668</v>
      </c>
      <c r="O524" s="26">
        <v>2.1304661230520369E-2</v>
      </c>
      <c r="P524" s="26">
        <v>8.2733433737860074E-2</v>
      </c>
      <c r="Q524" s="26">
        <v>3.6469740835654518E-2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0</v>
      </c>
      <c r="W524" s="3">
        <f t="shared" si="72"/>
        <v>0</v>
      </c>
      <c r="X524" s="3">
        <f t="shared" si="73"/>
        <v>0</v>
      </c>
    </row>
    <row r="525" spans="1:24" x14ac:dyDescent="0.25">
      <c r="A525" s="40">
        <v>44249</v>
      </c>
      <c r="B525" s="41">
        <v>11</v>
      </c>
      <c r="C525" s="21" t="str">
        <f t="shared" si="74"/>
        <v>44249_11</v>
      </c>
      <c r="D525" s="26">
        <v>187.39780305968762</v>
      </c>
      <c r="E525" s="26">
        <v>228.946778279158</v>
      </c>
      <c r="F525" s="26">
        <v>481.76372172008035</v>
      </c>
      <c r="G525" s="26">
        <v>242.9086095801901</v>
      </c>
      <c r="H525" s="26">
        <v>0.23753091778076268</v>
      </c>
      <c r="I525" s="26">
        <v>2.575701690710984</v>
      </c>
      <c r="J525" s="26">
        <v>0.54230047283498461</v>
      </c>
      <c r="K525" s="26">
        <v>-14.362411829818097</v>
      </c>
      <c r="L525" s="26">
        <v>-12.056394690210459</v>
      </c>
      <c r="M525" s="26">
        <v>-29.874448119166292</v>
      </c>
      <c r="N525" s="26">
        <v>-21.688419233703065</v>
      </c>
      <c r="O525" s="26">
        <v>3.658890424600416E-2</v>
      </c>
      <c r="P525" s="26">
        <v>0.19426329593023065</v>
      </c>
      <c r="Q525" s="26">
        <v>7.1485773138762157E-2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</v>
      </c>
      <c r="W525" s="3">
        <f t="shared" si="72"/>
        <v>0</v>
      </c>
      <c r="X525" s="3">
        <f t="shared" si="73"/>
        <v>0</v>
      </c>
    </row>
    <row r="526" spans="1:24" x14ac:dyDescent="0.25">
      <c r="A526" s="40">
        <v>44249</v>
      </c>
      <c r="B526" s="41">
        <v>12</v>
      </c>
      <c r="C526" s="21" t="str">
        <f t="shared" si="74"/>
        <v>44249_12</v>
      </c>
      <c r="D526" s="26">
        <v>196.75110548336505</v>
      </c>
      <c r="E526" s="26">
        <v>241.64079297550066</v>
      </c>
      <c r="F526" s="26">
        <v>507.9060559025155</v>
      </c>
      <c r="G526" s="26">
        <v>257.44796912579801</v>
      </c>
      <c r="H526" s="26">
        <v>0.25606737915337241</v>
      </c>
      <c r="I526" s="26">
        <v>2.7389166383286412</v>
      </c>
      <c r="J526" s="26">
        <v>0.58584111668506944</v>
      </c>
      <c r="K526" s="26">
        <v>-10.094871518977108</v>
      </c>
      <c r="L526" s="26">
        <v>-6.2073205455568772</v>
      </c>
      <c r="M526" s="26">
        <v>-17.36196180852663</v>
      </c>
      <c r="N526" s="26">
        <v>-15.470943235755922</v>
      </c>
      <c r="O526" s="26">
        <v>5.6512671805078317E-2</v>
      </c>
      <c r="P526" s="26">
        <v>0.27816939312927125</v>
      </c>
      <c r="Q526" s="26">
        <v>0.11713979711971366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4.6860790001653115E-2</v>
      </c>
      <c r="W526" s="3">
        <f t="shared" si="72"/>
        <v>0</v>
      </c>
      <c r="X526" s="3">
        <f t="shared" si="73"/>
        <v>0</v>
      </c>
    </row>
    <row r="527" spans="1:24" x14ac:dyDescent="0.25">
      <c r="A527" s="40">
        <v>44249</v>
      </c>
      <c r="B527" s="41">
        <v>13</v>
      </c>
      <c r="C527" s="21" t="str">
        <f t="shared" si="74"/>
        <v>44249_13</v>
      </c>
      <c r="D527" s="26">
        <v>203.34419509628265</v>
      </c>
      <c r="E527" s="26">
        <v>252.05759123768772</v>
      </c>
      <c r="F527" s="26">
        <v>530.58084754986373</v>
      </c>
      <c r="G527" s="26">
        <v>265.27620576336204</v>
      </c>
      <c r="H527" s="26">
        <v>0.27111101349010497</v>
      </c>
      <c r="I527" s="26">
        <v>2.8750856420546973</v>
      </c>
      <c r="J527" s="26">
        <v>0.62134278424934253</v>
      </c>
      <c r="K527" s="26">
        <v>-7.4571384891838148</v>
      </c>
      <c r="L527" s="26">
        <v>-4.44557754702228</v>
      </c>
      <c r="M527" s="26">
        <v>-14.24511854261905</v>
      </c>
      <c r="N527" s="26">
        <v>-12.143513233743562</v>
      </c>
      <c r="O527" s="26">
        <v>5.9187322376128421E-2</v>
      </c>
      <c r="P527" s="26">
        <v>0.29097146042645183</v>
      </c>
      <c r="Q527" s="26">
        <v>0.12258595131525604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4.3906553313503925E-2</v>
      </c>
      <c r="W527" s="3">
        <f t="shared" si="72"/>
        <v>0</v>
      </c>
      <c r="X527" s="3">
        <f t="shared" si="73"/>
        <v>0</v>
      </c>
    </row>
    <row r="528" spans="1:24" x14ac:dyDescent="0.25">
      <c r="A528" s="40">
        <v>44249</v>
      </c>
      <c r="B528" s="41">
        <v>14</v>
      </c>
      <c r="C528" s="21" t="str">
        <f t="shared" si="74"/>
        <v>44249_14</v>
      </c>
      <c r="D528" s="26">
        <v>211.77439368612653</v>
      </c>
      <c r="E528" s="26">
        <v>262.60366966750502</v>
      </c>
      <c r="F528" s="26">
        <v>554.25039706329289</v>
      </c>
      <c r="G528" s="26">
        <v>278.32465962356628</v>
      </c>
      <c r="H528" s="26">
        <v>0.28937113378750934</v>
      </c>
      <c r="I528" s="26">
        <v>2.9968230491787535</v>
      </c>
      <c r="J528" s="26">
        <v>0.66475096649348808</v>
      </c>
      <c r="K528" s="26">
        <v>-6.1863017540840879</v>
      </c>
      <c r="L528" s="26">
        <v>-3.7452924297744858</v>
      </c>
      <c r="M528" s="26">
        <v>-12.382836139737265</v>
      </c>
      <c r="N528" s="26">
        <v>-10.70607099037413</v>
      </c>
      <c r="O528" s="26">
        <v>7.531735399378163E-2</v>
      </c>
      <c r="P528" s="26">
        <v>0.30682297917749812</v>
      </c>
      <c r="Q528" s="26">
        <v>0.1584933234565668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0.15424957415042193</v>
      </c>
      <c r="W528" s="3">
        <f t="shared" si="72"/>
        <v>0</v>
      </c>
      <c r="X528" s="3">
        <f t="shared" si="73"/>
        <v>0.22587789998603722</v>
      </c>
    </row>
    <row r="529" spans="1:24" x14ac:dyDescent="0.25">
      <c r="A529" s="40">
        <v>44249</v>
      </c>
      <c r="B529" s="41">
        <v>15</v>
      </c>
      <c r="C529" s="21" t="str">
        <f t="shared" si="74"/>
        <v>44249_15</v>
      </c>
      <c r="D529" s="26">
        <v>216.1695412808771</v>
      </c>
      <c r="E529" s="26">
        <v>269.20477248312102</v>
      </c>
      <c r="F529" s="26">
        <v>568.12742057486412</v>
      </c>
      <c r="G529" s="26">
        <v>285.71397705759426</v>
      </c>
      <c r="H529" s="26">
        <v>0.2811323249951973</v>
      </c>
      <c r="I529" s="26">
        <v>3.0841793951896488</v>
      </c>
      <c r="J529" s="26">
        <v>0.64506122325961879</v>
      </c>
      <c r="K529" s="26">
        <v>-3.5409077552094081</v>
      </c>
      <c r="L529" s="26">
        <v>0.7623278666586808</v>
      </c>
      <c r="M529" s="26">
        <v>-2.4813778919167855</v>
      </c>
      <c r="N529" s="26">
        <v>-6.852935652883378</v>
      </c>
      <c r="O529" s="26">
        <v>7.1269737968185379E-2</v>
      </c>
      <c r="P529" s="26">
        <v>0.36418208345834424</v>
      </c>
      <c r="Q529" s="26">
        <v>0.14962675841438741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0.1330276628661573</v>
      </c>
      <c r="W529" s="3">
        <f t="shared" si="72"/>
        <v>0</v>
      </c>
      <c r="X529" s="3">
        <f t="shared" si="73"/>
        <v>0.18229414520146606</v>
      </c>
    </row>
    <row r="530" spans="1:24" x14ac:dyDescent="0.25">
      <c r="A530" s="40">
        <v>44249</v>
      </c>
      <c r="B530" s="41">
        <v>16</v>
      </c>
      <c r="C530" s="21" t="str">
        <f t="shared" si="74"/>
        <v>44249_16</v>
      </c>
      <c r="D530" s="26">
        <v>217.12756695312092</v>
      </c>
      <c r="E530" s="26">
        <v>270.56574618069277</v>
      </c>
      <c r="F530" s="26">
        <v>569.63858389222628</v>
      </c>
      <c r="G530" s="26">
        <v>285.79011694608209</v>
      </c>
      <c r="H530" s="26">
        <v>0.2795632335559165</v>
      </c>
      <c r="I530" s="26">
        <v>3.1234367083730898</v>
      </c>
      <c r="J530" s="26">
        <v>0.64168851406170568</v>
      </c>
      <c r="K530" s="26">
        <v>-3.04714149860092</v>
      </c>
      <c r="L530" s="26">
        <v>1.9288454753334947</v>
      </c>
      <c r="M530" s="26">
        <v>-1.0976861844549823E-2</v>
      </c>
      <c r="N530" s="26">
        <v>-6.4054081425891072</v>
      </c>
      <c r="O530" s="26">
        <v>6.7924178905209479E-2</v>
      </c>
      <c r="P530" s="26">
        <v>0.38148642777787184</v>
      </c>
      <c r="Q530" s="26">
        <v>0.14210990665577078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0.10621797919177346</v>
      </c>
      <c r="W530" s="3">
        <f t="shared" si="72"/>
        <v>0</v>
      </c>
      <c r="X530" s="3">
        <f t="shared" si="73"/>
        <v>0.12178759858744832</v>
      </c>
    </row>
    <row r="531" spans="1:24" x14ac:dyDescent="0.25">
      <c r="A531" s="40">
        <v>44249</v>
      </c>
      <c r="B531" s="41">
        <v>17</v>
      </c>
      <c r="C531" s="21" t="str">
        <f t="shared" si="74"/>
        <v>44249_17</v>
      </c>
      <c r="D531" s="26">
        <v>214.75705252822624</v>
      </c>
      <c r="E531" s="26">
        <v>267.47469015382705</v>
      </c>
      <c r="F531" s="26">
        <v>563.97440533104577</v>
      </c>
      <c r="G531" s="26">
        <v>282.3865872392609</v>
      </c>
      <c r="H531" s="26">
        <v>0.25936919512526807</v>
      </c>
      <c r="I531" s="26">
        <v>3.0662239426007609</v>
      </c>
      <c r="J531" s="26">
        <v>0.59685154735355495</v>
      </c>
      <c r="K531" s="26">
        <v>-3.3631102084359443</v>
      </c>
      <c r="L531" s="26">
        <v>1.5070407575613212</v>
      </c>
      <c r="M531" s="26">
        <v>-0.42184916426992736</v>
      </c>
      <c r="N531" s="26">
        <v>-6.6564056793968414</v>
      </c>
      <c r="O531" s="26">
        <v>3.6057904771519669E-2</v>
      </c>
      <c r="P531" s="26">
        <v>0.35358142937586567</v>
      </c>
      <c r="Q531" s="26">
        <v>6.8549085327971354E-2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</v>
      </c>
      <c r="W531" s="3">
        <f t="shared" si="72"/>
        <v>0</v>
      </c>
      <c r="X531" s="3">
        <f t="shared" si="73"/>
        <v>0</v>
      </c>
    </row>
    <row r="532" spans="1:24" x14ac:dyDescent="0.25">
      <c r="A532" s="40">
        <v>44249</v>
      </c>
      <c r="B532" s="41">
        <v>18</v>
      </c>
      <c r="C532" s="21" t="str">
        <f t="shared" si="74"/>
        <v>44249_18</v>
      </c>
      <c r="D532" s="26">
        <v>209.60290281630745</v>
      </c>
      <c r="E532" s="26">
        <v>256.46495507005244</v>
      </c>
      <c r="F532" s="26">
        <v>543.09596845252258</v>
      </c>
      <c r="G532" s="26">
        <v>272.37141462983789</v>
      </c>
      <c r="H532" s="26">
        <v>0.22664095478292184</v>
      </c>
      <c r="I532" s="26">
        <v>2.8588202920441921</v>
      </c>
      <c r="J532" s="26">
        <v>0.52124873142962513</v>
      </c>
      <c r="K532" s="26">
        <v>-5.075117753706536</v>
      </c>
      <c r="L532" s="26">
        <v>-1.8673592027619466</v>
      </c>
      <c r="M532" s="26">
        <v>-7.3442269405031855</v>
      </c>
      <c r="N532" s="26">
        <v>-9.0609480577702843</v>
      </c>
      <c r="O532" s="26">
        <v>2.6279024626994392E-2</v>
      </c>
      <c r="P532" s="26">
        <v>0.29094139886855785</v>
      </c>
      <c r="Q532" s="26">
        <v>4.6151972379563103E-2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</v>
      </c>
      <c r="W532" s="3">
        <f t="shared" si="72"/>
        <v>0</v>
      </c>
      <c r="X532" s="3">
        <f t="shared" si="73"/>
        <v>0</v>
      </c>
    </row>
    <row r="533" spans="1:24" x14ac:dyDescent="0.25">
      <c r="A533" s="40">
        <v>44249</v>
      </c>
      <c r="B533" s="41">
        <v>19</v>
      </c>
      <c r="C533" s="21" t="str">
        <f t="shared" si="74"/>
        <v>44249_19</v>
      </c>
      <c r="D533" s="26">
        <v>193.80866038326602</v>
      </c>
      <c r="E533" s="26">
        <v>239.48988975418925</v>
      </c>
      <c r="F533" s="26">
        <v>510.25416497792548</v>
      </c>
      <c r="G533" s="26">
        <v>254.63920982124398</v>
      </c>
      <c r="H533" s="26">
        <v>0.19899934313637557</v>
      </c>
      <c r="I533" s="26">
        <v>2.6858545348539287</v>
      </c>
      <c r="J533" s="26">
        <v>0.45613528970522704</v>
      </c>
      <c r="K533" s="26">
        <v>-10.645147858349223</v>
      </c>
      <c r="L533" s="26">
        <v>-9.8316428710827406</v>
      </c>
      <c r="M533" s="26">
        <v>-22.290816954805202</v>
      </c>
      <c r="N533" s="26">
        <v>-16.542068761415358</v>
      </c>
      <c r="O533" s="26">
        <v>5.3765300299408285E-3</v>
      </c>
      <c r="P533" s="26">
        <v>0.15348502471494474</v>
      </c>
      <c r="Q533" s="26">
        <v>-7.9319670393445188E-4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40">
        <v>44249</v>
      </c>
      <c r="B534" s="41">
        <v>20</v>
      </c>
      <c r="C534" s="21" t="str">
        <f t="shared" si="74"/>
        <v>44249_20</v>
      </c>
      <c r="D534" s="26">
        <v>182.00720895942194</v>
      </c>
      <c r="E534" s="26">
        <v>231.01415365040043</v>
      </c>
      <c r="F534" s="26">
        <v>496.10007149409125</v>
      </c>
      <c r="G534" s="26">
        <v>244.18253855230768</v>
      </c>
      <c r="H534" s="26">
        <v>0.19001192675952541</v>
      </c>
      <c r="I534" s="26">
        <v>2.6642788962497046</v>
      </c>
      <c r="J534" s="26">
        <v>0.4322339548478773</v>
      </c>
      <c r="K534" s="26">
        <v>-17.24749649592453</v>
      </c>
      <c r="L534" s="26">
        <v>-15.756412724126596</v>
      </c>
      <c r="M534" s="26">
        <v>-34.023085506062145</v>
      </c>
      <c r="N534" s="26">
        <v>-22.932112336989313</v>
      </c>
      <c r="O534" s="26">
        <v>3.7111593480770519E-3</v>
      </c>
      <c r="P534" s="26">
        <v>7.9942923110388323E-2</v>
      </c>
      <c r="Q534" s="26">
        <v>-4.1859139287627918E-3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40">
        <v>44249</v>
      </c>
      <c r="B535" s="41">
        <v>21</v>
      </c>
      <c r="C535" s="21" t="str">
        <f t="shared" si="74"/>
        <v>44249_21</v>
      </c>
      <c r="D535" s="26">
        <v>185.32035964696598</v>
      </c>
      <c r="E535" s="26">
        <v>238.71119877669778</v>
      </c>
      <c r="F535" s="26">
        <v>516.23821480125707</v>
      </c>
      <c r="G535" s="26">
        <v>251.94765226454143</v>
      </c>
      <c r="H535" s="26">
        <v>0.21676743694402162</v>
      </c>
      <c r="I535" s="26">
        <v>2.8092005722615205</v>
      </c>
      <c r="J535" s="26">
        <v>0.49255635027294298</v>
      </c>
      <c r="K535" s="26">
        <v>-21.420514607376369</v>
      </c>
      <c r="L535" s="26">
        <v>-18.654423942664469</v>
      </c>
      <c r="M535" s="26">
        <v>-39.078479894365238</v>
      </c>
      <c r="N535" s="26">
        <v>-27.259262906255028</v>
      </c>
      <c r="O535" s="26">
        <v>-5.9541934321614689E-3</v>
      </c>
      <c r="P535" s="26">
        <v>2.8122352500840306E-2</v>
      </c>
      <c r="Q535" s="26">
        <v>-2.473131563501843E-2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40">
        <v>44249</v>
      </c>
      <c r="B536" s="41">
        <v>22</v>
      </c>
      <c r="C536" s="21" t="str">
        <f t="shared" si="74"/>
        <v>44249_22</v>
      </c>
      <c r="D536" s="26">
        <v>196.10895031586213</v>
      </c>
      <c r="E536" s="26">
        <v>254.0130597739084</v>
      </c>
      <c r="F536" s="26">
        <v>552.11139950330073</v>
      </c>
      <c r="G536" s="26">
        <v>268.01977141301114</v>
      </c>
      <c r="H536" s="26">
        <v>0.25427023997416404</v>
      </c>
      <c r="I536" s="26">
        <v>3.0191685049189112</v>
      </c>
      <c r="J536" s="26">
        <v>0.57725621592639742</v>
      </c>
      <c r="K536" s="26">
        <v>-23.891134623313736</v>
      </c>
      <c r="L536" s="26">
        <v>-20.894614828912946</v>
      </c>
      <c r="M536" s="26">
        <v>-42.771846884699059</v>
      </c>
      <c r="N536" s="26">
        <v>-30.306567883253322</v>
      </c>
      <c r="O536" s="26">
        <v>-1.2253058113291967E-2</v>
      </c>
      <c r="P536" s="26">
        <v>-1.4032885067102737E-2</v>
      </c>
      <c r="Q536" s="26">
        <v>-3.896500737446721E-2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40">
        <v>44249</v>
      </c>
      <c r="B537" s="41">
        <v>23</v>
      </c>
      <c r="C537" s="21" t="str">
        <f t="shared" si="74"/>
        <v>44249_23</v>
      </c>
      <c r="D537" s="26">
        <v>182.89136238000199</v>
      </c>
      <c r="E537" s="26">
        <v>238.03765874700036</v>
      </c>
      <c r="F537" s="26">
        <v>518.2267464749101</v>
      </c>
      <c r="G537" s="26">
        <v>250.45512512933615</v>
      </c>
      <c r="H537" s="26">
        <v>0.24062454552748494</v>
      </c>
      <c r="I537" s="26">
        <v>2.8454557528245417</v>
      </c>
      <c r="J537" s="26">
        <v>0.55125722971880842</v>
      </c>
      <c r="K537" s="26">
        <v>-21.144693275154108</v>
      </c>
      <c r="L537" s="26">
        <v>-19.123509909512507</v>
      </c>
      <c r="M537" s="26">
        <v>-39.970830969512932</v>
      </c>
      <c r="N537" s="26">
        <v>-27.285093471394283</v>
      </c>
      <c r="O537" s="26">
        <v>-9.9709406495391978E-3</v>
      </c>
      <c r="P537" s="26">
        <v>-2.3795195543946938E-2</v>
      </c>
      <c r="Q537" s="26">
        <v>-3.387275657907507E-2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40">
        <v>44249</v>
      </c>
      <c r="B538" s="41">
        <v>24</v>
      </c>
      <c r="C538" s="21" t="str">
        <f t="shared" si="74"/>
        <v>44249_24</v>
      </c>
      <c r="D538" s="26">
        <v>165.97231304748124</v>
      </c>
      <c r="E538" s="26">
        <v>215.84121388963896</v>
      </c>
      <c r="F538" s="26">
        <v>469.81640310063671</v>
      </c>
      <c r="G538" s="26">
        <v>226.84279225303419</v>
      </c>
      <c r="H538" s="26">
        <v>0.21794849409720635</v>
      </c>
      <c r="I538" s="26">
        <v>2.5903943734474404</v>
      </c>
      <c r="J538" s="26">
        <v>0.5036107740853043</v>
      </c>
      <c r="K538" s="26">
        <v>-23.822915074957187</v>
      </c>
      <c r="L538" s="26">
        <v>-22.43386112244939</v>
      </c>
      <c r="M538" s="26">
        <v>-46.992214723310802</v>
      </c>
      <c r="N538" s="26">
        <v>-31.095675885233682</v>
      </c>
      <c r="O538" s="26">
        <v>-1.4769473507364496E-2</v>
      </c>
      <c r="P538" s="26">
        <v>-5.7293964479574758E-2</v>
      </c>
      <c r="Q538" s="26">
        <v>-4.5013781008493528E-2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40">
        <v>44250</v>
      </c>
      <c r="B539" s="41">
        <v>1</v>
      </c>
      <c r="C539" s="21" t="str">
        <f t="shared" si="74"/>
        <v>44250_1</v>
      </c>
      <c r="D539" s="26">
        <v>147.91305178160835</v>
      </c>
      <c r="E539" s="26">
        <v>190.89652782393642</v>
      </c>
      <c r="F539" s="26">
        <v>413.57126804790784</v>
      </c>
      <c r="G539" s="26">
        <v>200.16024053967095</v>
      </c>
      <c r="H539" s="26">
        <v>0.19633790843472876</v>
      </c>
      <c r="I539" s="26">
        <v>2.2891505578296956</v>
      </c>
      <c r="J539" s="26">
        <v>0.45822024280487256</v>
      </c>
      <c r="K539" s="26">
        <v>-24.451642652027743</v>
      </c>
      <c r="L539" s="26">
        <v>-23.173556898847945</v>
      </c>
      <c r="M539" s="26">
        <v>-48.588260632150664</v>
      </c>
      <c r="N539" s="26">
        <v>-31.965739144990216</v>
      </c>
      <c r="O539" s="26">
        <v>-1.28846247560134E-2</v>
      </c>
      <c r="P539" s="26">
        <v>-6.7661201535849563E-2</v>
      </c>
      <c r="Q539" s="26">
        <v>-4.1434396367737159E-2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40">
        <v>44250</v>
      </c>
      <c r="B540" s="41">
        <v>2</v>
      </c>
      <c r="C540" s="21" t="str">
        <f t="shared" si="74"/>
        <v>44250_2</v>
      </c>
      <c r="D540" s="26">
        <v>132.69145474975582</v>
      </c>
      <c r="E540" s="26">
        <v>167.95400065691041</v>
      </c>
      <c r="F540" s="26">
        <v>362.9939700042641</v>
      </c>
      <c r="G540" s="26">
        <v>176.84619067562238</v>
      </c>
      <c r="H540" s="26">
        <v>0.17959174582608409</v>
      </c>
      <c r="I540" s="26">
        <v>1.8587979384727134</v>
      </c>
      <c r="J540" s="26">
        <v>0.42088014337101187</v>
      </c>
      <c r="K540" s="26">
        <v>-26.380403212660163</v>
      </c>
      <c r="L540" s="26">
        <v>-26.250300011591989</v>
      </c>
      <c r="M540" s="26">
        <v>-55.348608957448128</v>
      </c>
      <c r="N540" s="26">
        <v>-34.650111146055757</v>
      </c>
      <c r="O540" s="26">
        <v>-1.0773283333872452E-2</v>
      </c>
      <c r="P540" s="26">
        <v>-0.12452182473763299</v>
      </c>
      <c r="Q540" s="26">
        <v>-3.6998818376495941E-2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40">
        <v>44250</v>
      </c>
      <c r="B541" s="41">
        <v>3</v>
      </c>
      <c r="C541" s="21" t="str">
        <f t="shared" si="74"/>
        <v>44250_3</v>
      </c>
      <c r="D541" s="26">
        <v>123.6841026099117</v>
      </c>
      <c r="E541" s="26">
        <v>154.97327707850704</v>
      </c>
      <c r="F541" s="26">
        <v>334.06643523906166</v>
      </c>
      <c r="G541" s="26">
        <v>163.26962227953041</v>
      </c>
      <c r="H541" s="26">
        <v>0.46258271201863793</v>
      </c>
      <c r="I541" s="26">
        <v>1.9959149626400865</v>
      </c>
      <c r="J541" s="26">
        <v>1.0720239580754909</v>
      </c>
      <c r="K541" s="26">
        <v>-26.793488612564929</v>
      </c>
      <c r="L541" s="26">
        <v>-27.077864279217888</v>
      </c>
      <c r="M541" s="26">
        <v>-56.560743780760077</v>
      </c>
      <c r="N541" s="26">
        <v>-35.235693967660751</v>
      </c>
      <c r="O541" s="26">
        <v>-2.7087297864967518E-2</v>
      </c>
      <c r="P541" s="26">
        <v>-0.16481258974849444</v>
      </c>
      <c r="Q541" s="26">
        <v>-7.4634392267586974E-2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40">
        <v>44250</v>
      </c>
      <c r="B542" s="41">
        <v>4</v>
      </c>
      <c r="C542" s="21" t="str">
        <f t="shared" si="74"/>
        <v>44250_4</v>
      </c>
      <c r="D542" s="26">
        <v>118.41019555569113</v>
      </c>
      <c r="E542" s="26">
        <v>147.55921083441416</v>
      </c>
      <c r="F542" s="26">
        <v>316.55997410694118</v>
      </c>
      <c r="G542" s="26">
        <v>155.5123125437911</v>
      </c>
      <c r="H542" s="26">
        <v>0.4940615716231071</v>
      </c>
      <c r="I542" s="26">
        <v>1.9485230830736708</v>
      </c>
      <c r="J542" s="26">
        <v>1.1458671759081998</v>
      </c>
      <c r="K542" s="26">
        <v>-27.301259155957776</v>
      </c>
      <c r="L542" s="26">
        <v>-27.554266242311385</v>
      </c>
      <c r="M542" s="26">
        <v>-57.760613297398272</v>
      </c>
      <c r="N542" s="26">
        <v>-35.847260049226612</v>
      </c>
      <c r="O542" s="26">
        <v>-5.945785426481897E-2</v>
      </c>
      <c r="P542" s="26">
        <v>-0.20550616366519248</v>
      </c>
      <c r="Q542" s="26">
        <v>-0.14877646375548459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40">
        <v>44250</v>
      </c>
      <c r="B543" s="41">
        <v>5</v>
      </c>
      <c r="C543" s="21" t="str">
        <f t="shared" si="74"/>
        <v>44250_5</v>
      </c>
      <c r="D543" s="26">
        <v>115.54266181373052</v>
      </c>
      <c r="E543" s="26">
        <v>143.96250369316834</v>
      </c>
      <c r="F543" s="26">
        <v>308.8141053731427</v>
      </c>
      <c r="G543" s="26">
        <v>151.26716144412327</v>
      </c>
      <c r="H543" s="26">
        <v>0.4722471067797554</v>
      </c>
      <c r="I543" s="26">
        <v>1.8978349901199469</v>
      </c>
      <c r="J543" s="26">
        <v>1.0961783822602806</v>
      </c>
      <c r="K543" s="26">
        <v>-27.642363979955128</v>
      </c>
      <c r="L543" s="26">
        <v>-28.049519461895745</v>
      </c>
      <c r="M543" s="26">
        <v>-58.562563200440806</v>
      </c>
      <c r="N543" s="26">
        <v>-36.475016574068562</v>
      </c>
      <c r="O543" s="26">
        <v>-6.5955971583791212E-2</v>
      </c>
      <c r="P543" s="26">
        <v>-0.21227017641726159</v>
      </c>
      <c r="Q543" s="26">
        <v>-0.16344784972464629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40">
        <v>44250</v>
      </c>
      <c r="B544" s="41">
        <v>6</v>
      </c>
      <c r="C544" s="21" t="str">
        <f t="shared" si="74"/>
        <v>44250_6</v>
      </c>
      <c r="D544" s="26">
        <v>115.74537603404522</v>
      </c>
      <c r="E544" s="26">
        <v>144.8893934042575</v>
      </c>
      <c r="F544" s="26">
        <v>310.72499112889517</v>
      </c>
      <c r="G544" s="26">
        <v>151.71600220828458</v>
      </c>
      <c r="H544" s="26">
        <v>0.37853366131915445</v>
      </c>
      <c r="I544" s="26">
        <v>1.8440396643808525</v>
      </c>
      <c r="J544" s="26">
        <v>0.87989673895001386</v>
      </c>
      <c r="K544" s="26">
        <v>-26.262890329489593</v>
      </c>
      <c r="L544" s="26">
        <v>-28.03588806556343</v>
      </c>
      <c r="M544" s="26">
        <v>-59.16316786249876</v>
      </c>
      <c r="N544" s="26">
        <v>-36.051673546542389</v>
      </c>
      <c r="O544" s="26">
        <v>-5.4596495432600013E-2</v>
      </c>
      <c r="P544" s="26">
        <v>-0.21514794053558212</v>
      </c>
      <c r="Q544" s="26">
        <v>-0.13721118398779658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40">
        <v>44250</v>
      </c>
      <c r="B545" s="41">
        <v>7</v>
      </c>
      <c r="C545" s="21" t="str">
        <f t="shared" si="74"/>
        <v>44250_7</v>
      </c>
      <c r="D545" s="26">
        <v>122.40616792111048</v>
      </c>
      <c r="E545" s="26">
        <v>153.80431307307489</v>
      </c>
      <c r="F545" s="26">
        <v>329.17925981837044</v>
      </c>
      <c r="G545" s="26">
        <v>161.4574981236523</v>
      </c>
      <c r="H545" s="26">
        <v>0.16196336418301432</v>
      </c>
      <c r="I545" s="26">
        <v>1.7864484441108404</v>
      </c>
      <c r="J545" s="26">
        <v>0.38129534471838478</v>
      </c>
      <c r="K545" s="26">
        <v>-25.617326965446694</v>
      </c>
      <c r="L545" s="26">
        <v>-27.846971132910394</v>
      </c>
      <c r="M545" s="26">
        <v>-59.801976605300325</v>
      </c>
      <c r="N545" s="26">
        <v>-35.329800477922753</v>
      </c>
      <c r="O545" s="26">
        <v>-2.2012331157403413E-2</v>
      </c>
      <c r="P545" s="26">
        <v>-0.18737654762138162</v>
      </c>
      <c r="Q545" s="26">
        <v>-6.1679347205947893E-2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40">
        <v>44250</v>
      </c>
      <c r="B546" s="41">
        <v>8</v>
      </c>
      <c r="C546" s="21" t="str">
        <f t="shared" si="74"/>
        <v>44250_8</v>
      </c>
      <c r="D546" s="26">
        <v>134.05290770030632</v>
      </c>
      <c r="E546" s="26">
        <v>167.30175875793455</v>
      </c>
      <c r="F546" s="26">
        <v>355.53480268931861</v>
      </c>
      <c r="G546" s="26">
        <v>176.4169969365293</v>
      </c>
      <c r="H546" s="26">
        <v>0.15495410700203205</v>
      </c>
      <c r="I546" s="26">
        <v>1.9096498497276124</v>
      </c>
      <c r="J546" s="26">
        <v>0.36392229928055098</v>
      </c>
      <c r="K546" s="26">
        <v>-30.427056510323947</v>
      </c>
      <c r="L546" s="26">
        <v>-34.314696477343027</v>
      </c>
      <c r="M546" s="26">
        <v>-73.35584803475713</v>
      </c>
      <c r="N546" s="26">
        <v>-41.810600566227301</v>
      </c>
      <c r="O546" s="26">
        <v>-1.9223517040544195E-2</v>
      </c>
      <c r="P546" s="26">
        <v>-0.22042730369075209</v>
      </c>
      <c r="Q546" s="26">
        <v>-5.4955108134987489E-2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40">
        <v>44250</v>
      </c>
      <c r="B547" s="41">
        <v>9</v>
      </c>
      <c r="C547" s="21" t="str">
        <f t="shared" si="74"/>
        <v>44250_9</v>
      </c>
      <c r="D547" s="26">
        <v>153.6757698353212</v>
      </c>
      <c r="E547" s="26">
        <v>192.1702351287075</v>
      </c>
      <c r="F547" s="26">
        <v>405.71721159682033</v>
      </c>
      <c r="G547" s="26">
        <v>201.59572001222264</v>
      </c>
      <c r="H547" s="26">
        <v>0.17810772749217565</v>
      </c>
      <c r="I547" s="26">
        <v>2.221589250406053</v>
      </c>
      <c r="J547" s="26">
        <v>0.41469134066428126</v>
      </c>
      <c r="K547" s="26">
        <v>-23.307953576088806</v>
      </c>
      <c r="L547" s="26">
        <v>-24.73606300296818</v>
      </c>
      <c r="M547" s="26">
        <v>-54.07112223256253</v>
      </c>
      <c r="N547" s="26">
        <v>-33.132981413514365</v>
      </c>
      <c r="O547" s="26">
        <v>4.2492478277295163E-3</v>
      </c>
      <c r="P547" s="26">
        <v>-3.1613199624203545E-2</v>
      </c>
      <c r="Q547" s="26">
        <v>-1.2103390553810682E-3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40">
        <v>44250</v>
      </c>
      <c r="B548" s="41">
        <v>10</v>
      </c>
      <c r="C548" s="21" t="str">
        <f t="shared" si="74"/>
        <v>44250_10</v>
      </c>
      <c r="D548" s="26">
        <v>175.39366768578188</v>
      </c>
      <c r="E548" s="26">
        <v>217.67830109429434</v>
      </c>
      <c r="F548" s="26">
        <v>458.49199507565714</v>
      </c>
      <c r="G548" s="26">
        <v>228.57346810291045</v>
      </c>
      <c r="H548" s="26">
        <v>0.2435214714990695</v>
      </c>
      <c r="I548" s="26">
        <v>2.5361770610215011</v>
      </c>
      <c r="J548" s="26">
        <v>0.56163188130831099</v>
      </c>
      <c r="K548" s="26">
        <v>-16.681882231655443</v>
      </c>
      <c r="L548" s="26">
        <v>-15.513426185481848</v>
      </c>
      <c r="M548" s="26">
        <v>-36.336142103157464</v>
      </c>
      <c r="N548" s="26">
        <v>-25.003691810285268</v>
      </c>
      <c r="O548" s="26">
        <v>5.5279249593334571E-2</v>
      </c>
      <c r="P548" s="26">
        <v>0.17729815276998787</v>
      </c>
      <c r="Q548" s="26">
        <v>0.11552903692423216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5.8142329660603252E-2</v>
      </c>
      <c r="W548" s="3">
        <f t="shared" si="72"/>
        <v>0</v>
      </c>
      <c r="X548" s="3">
        <f t="shared" si="73"/>
        <v>2.8321128239106218E-2</v>
      </c>
    </row>
    <row r="549" spans="1:24" x14ac:dyDescent="0.25">
      <c r="A549" s="40">
        <v>44250</v>
      </c>
      <c r="B549" s="41">
        <v>11</v>
      </c>
      <c r="C549" s="21" t="str">
        <f t="shared" si="74"/>
        <v>44250_11</v>
      </c>
      <c r="D549" s="26">
        <v>190.91127946863068</v>
      </c>
      <c r="E549" s="26">
        <v>235.14368066229562</v>
      </c>
      <c r="F549" s="26">
        <v>494.46273248145951</v>
      </c>
      <c r="G549" s="26">
        <v>248.09451021779128</v>
      </c>
      <c r="H549" s="26">
        <v>0.26320448365363169</v>
      </c>
      <c r="I549" s="26">
        <v>2.7309050670967148</v>
      </c>
      <c r="J549" s="26">
        <v>0.60553003197873367</v>
      </c>
      <c r="K549" s="26">
        <v>-10.547922054925355</v>
      </c>
      <c r="L549" s="26">
        <v>-9.0604827963488503</v>
      </c>
      <c r="M549" s="26">
        <v>-25.123370955602656</v>
      </c>
      <c r="N549" s="26">
        <v>-17.827532798097643</v>
      </c>
      <c r="O549" s="26">
        <v>6.8665635071373465E-2</v>
      </c>
      <c r="P549" s="26">
        <v>0.28385795342460174</v>
      </c>
      <c r="Q549" s="26">
        <v>0.14580146492275481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0.14170676114634254</v>
      </c>
      <c r="W549" s="3">
        <f t="shared" si="72"/>
        <v>0</v>
      </c>
      <c r="X549" s="3">
        <f t="shared" si="73"/>
        <v>0.21838193975433232</v>
      </c>
    </row>
    <row r="550" spans="1:24" x14ac:dyDescent="0.25">
      <c r="A550" s="40">
        <v>44250</v>
      </c>
      <c r="B550" s="41">
        <v>12</v>
      </c>
      <c r="C550" s="21" t="str">
        <f t="shared" si="74"/>
        <v>44250_12</v>
      </c>
      <c r="D550" s="26">
        <v>198.22930655968293</v>
      </c>
      <c r="E550" s="26">
        <v>245.65166577206767</v>
      </c>
      <c r="F550" s="26">
        <v>517.87014854115409</v>
      </c>
      <c r="G550" s="26">
        <v>256.62906094324291</v>
      </c>
      <c r="H550" s="26">
        <v>0.26333996410957672</v>
      </c>
      <c r="I550" s="26">
        <v>2.866703738744028</v>
      </c>
      <c r="J550" s="26">
        <v>0.60579770812571609</v>
      </c>
      <c r="K550" s="26">
        <v>-5.3139240718468983</v>
      </c>
      <c r="L550" s="26">
        <v>-2.7773725683892407</v>
      </c>
      <c r="M550" s="26">
        <v>-11.381539650368534</v>
      </c>
      <c r="N550" s="26">
        <v>-11.107181896109491</v>
      </c>
      <c r="O550" s="26">
        <v>7.0406346422686825E-2</v>
      </c>
      <c r="P550" s="26">
        <v>0.3542595145386877</v>
      </c>
      <c r="Q550" s="26">
        <v>0.14964190045354031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0.15686026089162219</v>
      </c>
      <c r="W550" s="3">
        <f t="shared" si="72"/>
        <v>0</v>
      </c>
      <c r="X550" s="3">
        <f t="shared" si="73"/>
        <v>0.25186949911951545</v>
      </c>
    </row>
    <row r="551" spans="1:24" x14ac:dyDescent="0.25">
      <c r="A551" s="40">
        <v>44250</v>
      </c>
      <c r="B551" s="41">
        <v>13</v>
      </c>
      <c r="C551" s="21" t="str">
        <f t="shared" si="74"/>
        <v>44250_13</v>
      </c>
      <c r="D551" s="26">
        <v>207.6204508658675</v>
      </c>
      <c r="E551" s="26">
        <v>257.79171890201576</v>
      </c>
      <c r="F551" s="26">
        <v>543.88694743106373</v>
      </c>
      <c r="G551" s="26">
        <v>268.53202798589018</v>
      </c>
      <c r="H551" s="26">
        <v>0.26651558631419431</v>
      </c>
      <c r="I551" s="26">
        <v>2.9991183259780585</v>
      </c>
      <c r="J551" s="26">
        <v>0.61303585160551355</v>
      </c>
      <c r="K551" s="26">
        <v>-1.6829270772053668</v>
      </c>
      <c r="L551" s="26">
        <v>1.2641561590266823</v>
      </c>
      <c r="M551" s="26">
        <v>-3.4830264166968075</v>
      </c>
      <c r="N551" s="26">
        <v>-6.2792755487647103</v>
      </c>
      <c r="O551" s="26">
        <v>6.5248764713135607E-2</v>
      </c>
      <c r="P551" s="26">
        <v>0.38750698895898672</v>
      </c>
      <c r="Q551" s="26">
        <v>0.13626197079717614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0.10563536040297408</v>
      </c>
      <c r="W551" s="3">
        <f t="shared" si="72"/>
        <v>0</v>
      </c>
      <c r="X551" s="3">
        <f t="shared" si="73"/>
        <v>0.1207494006099173</v>
      </c>
    </row>
    <row r="552" spans="1:24" x14ac:dyDescent="0.25">
      <c r="A552" s="40">
        <v>44250</v>
      </c>
      <c r="B552" s="41">
        <v>14</v>
      </c>
      <c r="C552" s="21" t="str">
        <f t="shared" si="74"/>
        <v>44250_14</v>
      </c>
      <c r="D552" s="26">
        <v>215.27377814476179</v>
      </c>
      <c r="E552" s="26">
        <v>267.29177161532795</v>
      </c>
      <c r="F552" s="26">
        <v>566.47095881617622</v>
      </c>
      <c r="G552" s="26">
        <v>279.85645167929113</v>
      </c>
      <c r="H552" s="26">
        <v>0.278100093056385</v>
      </c>
      <c r="I552" s="26">
        <v>3.091551471682072</v>
      </c>
      <c r="J552" s="26">
        <v>0.64046545960852863</v>
      </c>
      <c r="K552" s="26">
        <v>-1.0576444596867782</v>
      </c>
      <c r="L552" s="26">
        <v>0.78927514272344279</v>
      </c>
      <c r="M552" s="26">
        <v>-3.8651035113014531</v>
      </c>
      <c r="N552" s="26">
        <v>-5.5560391526227466</v>
      </c>
      <c r="O552" s="26">
        <v>7.852264503832436E-2</v>
      </c>
      <c r="P552" s="26">
        <v>0.37454614725003837</v>
      </c>
      <c r="Q552" s="26">
        <v>0.16639066641880251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0.20252792549437978</v>
      </c>
      <c r="W552" s="3">
        <f t="shared" si="72"/>
        <v>0</v>
      </c>
      <c r="X552" s="3">
        <f t="shared" si="73"/>
        <v>0.33866545127782682</v>
      </c>
    </row>
    <row r="553" spans="1:24" x14ac:dyDescent="0.25">
      <c r="A553" s="40">
        <v>44250</v>
      </c>
      <c r="B553" s="41">
        <v>15</v>
      </c>
      <c r="C553" s="21" t="str">
        <f t="shared" si="74"/>
        <v>44250_15</v>
      </c>
      <c r="D553" s="26">
        <v>225.57705201576871</v>
      </c>
      <c r="E553" s="26">
        <v>277.47196905695426</v>
      </c>
      <c r="F553" s="26">
        <v>585.75858972178617</v>
      </c>
      <c r="G553" s="26">
        <v>293.65439639358459</v>
      </c>
      <c r="H553" s="26">
        <v>0.26532231342937429</v>
      </c>
      <c r="I553" s="26">
        <v>3.1846006569171217</v>
      </c>
      <c r="J553" s="26">
        <v>0.60960982534885977</v>
      </c>
      <c r="K553" s="26">
        <v>1.7941650893548831</v>
      </c>
      <c r="L553" s="26">
        <v>5.6612765987249816</v>
      </c>
      <c r="M553" s="26">
        <v>6.5442849467334518</v>
      </c>
      <c r="N553" s="26">
        <v>-1.4684646608023604</v>
      </c>
      <c r="O553" s="26">
        <v>6.4055153307652005E-2</v>
      </c>
      <c r="P553" s="26">
        <v>0.43042385474125777</v>
      </c>
      <c r="Q553" s="26">
        <v>0.13337009117026441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9.7190677168375261E-2</v>
      </c>
      <c r="W553" s="3">
        <f t="shared" si="72"/>
        <v>0</v>
      </c>
      <c r="X553" s="3">
        <f t="shared" si="73"/>
        <v>0.10123577910665474</v>
      </c>
    </row>
    <row r="554" spans="1:24" x14ac:dyDescent="0.25">
      <c r="A554" s="40">
        <v>44250</v>
      </c>
      <c r="B554" s="41">
        <v>16</v>
      </c>
      <c r="C554" s="21" t="str">
        <f t="shared" si="74"/>
        <v>44250_16</v>
      </c>
      <c r="D554" s="26">
        <v>228.62688709098771</v>
      </c>
      <c r="E554" s="26">
        <v>281.27447385752703</v>
      </c>
      <c r="F554" s="26">
        <v>592.35018379719895</v>
      </c>
      <c r="G554" s="26">
        <v>296.25853321604916</v>
      </c>
      <c r="H554" s="26">
        <v>0.25584325599088437</v>
      </c>
      <c r="I554" s="26">
        <v>3.2450025860227223</v>
      </c>
      <c r="J554" s="26">
        <v>0.58947862664036721</v>
      </c>
      <c r="K554" s="26">
        <v>1.4834034519988339</v>
      </c>
      <c r="L554" s="26">
        <v>7.1727484380036168</v>
      </c>
      <c r="M554" s="26">
        <v>9.6102716135364652</v>
      </c>
      <c r="N554" s="26">
        <v>-1.1501568590196358</v>
      </c>
      <c r="O554" s="26">
        <v>4.3702551578161782E-2</v>
      </c>
      <c r="P554" s="26">
        <v>0.4480989390307154</v>
      </c>
      <c r="Q554" s="26">
        <v>8.6671041986740915E-2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</v>
      </c>
      <c r="W554" s="3">
        <f t="shared" si="72"/>
        <v>0</v>
      </c>
      <c r="X554" s="3">
        <f t="shared" si="73"/>
        <v>0</v>
      </c>
    </row>
    <row r="555" spans="1:24" x14ac:dyDescent="0.25">
      <c r="A555" s="40">
        <v>44250</v>
      </c>
      <c r="B555" s="41">
        <v>17</v>
      </c>
      <c r="C555" s="21" t="str">
        <f t="shared" si="74"/>
        <v>44250_17</v>
      </c>
      <c r="D555" s="26">
        <v>227.60450669867998</v>
      </c>
      <c r="E555" s="26">
        <v>280.56541501629732</v>
      </c>
      <c r="F555" s="26">
        <v>591.70663516925822</v>
      </c>
      <c r="G555" s="26">
        <v>295.10607637967172</v>
      </c>
      <c r="H555" s="26">
        <v>0.25444054452094644</v>
      </c>
      <c r="I555" s="26">
        <v>3.2412639501795191</v>
      </c>
      <c r="J555" s="26">
        <v>0.58560062766361964</v>
      </c>
      <c r="K555" s="26">
        <v>0.55620707738394959</v>
      </c>
      <c r="L555" s="26">
        <v>6.9454570089544196</v>
      </c>
      <c r="M555" s="26">
        <v>9.5219066701538413</v>
      </c>
      <c r="N555" s="26">
        <v>-1.7104757803205635</v>
      </c>
      <c r="O555" s="26">
        <v>4.0904137269810757E-2</v>
      </c>
      <c r="P555" s="26">
        <v>0.44902207987726089</v>
      </c>
      <c r="Q555" s="26">
        <v>7.9380062018255329E-2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</v>
      </c>
      <c r="W555" s="3">
        <f t="shared" si="72"/>
        <v>0</v>
      </c>
      <c r="X555" s="3">
        <f t="shared" si="73"/>
        <v>0</v>
      </c>
    </row>
    <row r="556" spans="1:24" x14ac:dyDescent="0.25">
      <c r="A556" s="40">
        <v>44250</v>
      </c>
      <c r="B556" s="41">
        <v>18</v>
      </c>
      <c r="C556" s="21" t="str">
        <f t="shared" si="74"/>
        <v>44250_18</v>
      </c>
      <c r="D556" s="26">
        <v>219.27038495173309</v>
      </c>
      <c r="E556" s="26">
        <v>269.72721285097208</v>
      </c>
      <c r="F556" s="26">
        <v>571.17377715169255</v>
      </c>
      <c r="G556" s="26">
        <v>285.11061630012244</v>
      </c>
      <c r="H556" s="26">
        <v>0.23062513646066876</v>
      </c>
      <c r="I556" s="26">
        <v>3.0641238687801851</v>
      </c>
      <c r="J556" s="26">
        <v>0.53014736273050245</v>
      </c>
      <c r="K556" s="26">
        <v>-3.4894196529724932</v>
      </c>
      <c r="L556" s="26">
        <v>0.7042602043255739</v>
      </c>
      <c r="M556" s="26">
        <v>-1.3211038718949242</v>
      </c>
      <c r="N556" s="26">
        <v>-6.7373050456637573</v>
      </c>
      <c r="O556" s="26">
        <v>3.1951090618454574E-2</v>
      </c>
      <c r="P556" s="26">
        <v>0.3401486451863705</v>
      </c>
      <c r="Q556" s="26">
        <v>5.8455027293877679E-2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0</v>
      </c>
      <c r="W556" s="3">
        <f t="shared" si="72"/>
        <v>0</v>
      </c>
      <c r="X556" s="3">
        <f t="shared" si="73"/>
        <v>0</v>
      </c>
    </row>
    <row r="557" spans="1:24" x14ac:dyDescent="0.25">
      <c r="A557" s="40">
        <v>44250</v>
      </c>
      <c r="B557" s="41">
        <v>19</v>
      </c>
      <c r="C557" s="21" t="str">
        <f t="shared" si="74"/>
        <v>44250_19</v>
      </c>
      <c r="D557" s="26">
        <v>202.84403352034852</v>
      </c>
      <c r="E557" s="26">
        <v>251.8520406763478</v>
      </c>
      <c r="F557" s="26">
        <v>537.07922936407169</v>
      </c>
      <c r="G557" s="26">
        <v>267.03372476001863</v>
      </c>
      <c r="H557" s="26">
        <v>0.20750582258771483</v>
      </c>
      <c r="I557" s="26">
        <v>2.8737513051243542</v>
      </c>
      <c r="J557" s="26">
        <v>0.47569135065752988</v>
      </c>
      <c r="K557" s="26">
        <v>-10.472925701141463</v>
      </c>
      <c r="L557" s="26">
        <v>-7.540944491561449</v>
      </c>
      <c r="M557" s="26">
        <v>-17.661238053218963</v>
      </c>
      <c r="N557" s="26">
        <v>-14.454971413418129</v>
      </c>
      <c r="O557" s="26">
        <v>6.5069333489664377E-3</v>
      </c>
      <c r="P557" s="26">
        <v>0.20098853267604266</v>
      </c>
      <c r="Q557" s="26">
        <v>1.3727379237701582E-3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40">
        <v>44250</v>
      </c>
      <c r="B558" s="41">
        <v>20</v>
      </c>
      <c r="C558" s="21" t="str">
        <f t="shared" si="74"/>
        <v>44250_20</v>
      </c>
      <c r="D558" s="26">
        <v>189.20139350161179</v>
      </c>
      <c r="E558" s="26">
        <v>240.30236903496348</v>
      </c>
      <c r="F558" s="26">
        <v>515.85292798917612</v>
      </c>
      <c r="G558" s="26">
        <v>253.48790097208709</v>
      </c>
      <c r="H558" s="26">
        <v>0.20778275299448182</v>
      </c>
      <c r="I558" s="26">
        <v>2.844574025920696</v>
      </c>
      <c r="J558" s="26">
        <v>0.47418743818929393</v>
      </c>
      <c r="K558" s="26">
        <v>-15.397968937074987</v>
      </c>
      <c r="L558" s="26">
        <v>-12.739345610795919</v>
      </c>
      <c r="M558" s="26">
        <v>-28.964067141985296</v>
      </c>
      <c r="N558" s="26">
        <v>-19.970050641537885</v>
      </c>
      <c r="O558" s="26">
        <v>3.3735888617500631E-3</v>
      </c>
      <c r="P558" s="26">
        <v>0.13903987460972267</v>
      </c>
      <c r="Q558" s="26">
        <v>-5.0282622622659316E-3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40">
        <v>44250</v>
      </c>
      <c r="B559" s="41">
        <v>21</v>
      </c>
      <c r="C559" s="21" t="str">
        <f t="shared" si="74"/>
        <v>44250_21</v>
      </c>
      <c r="D559" s="26">
        <v>190.80800042783704</v>
      </c>
      <c r="E559" s="26">
        <v>246.11086883887572</v>
      </c>
      <c r="F559" s="26">
        <v>531.54037278060753</v>
      </c>
      <c r="G559" s="26">
        <v>259.04279297836922</v>
      </c>
      <c r="H559" s="26">
        <v>0.22342402082429297</v>
      </c>
      <c r="I559" s="26">
        <v>2.9553179219544661</v>
      </c>
      <c r="J559" s="26">
        <v>0.50833634331570776</v>
      </c>
      <c r="K559" s="26">
        <v>-18.751423693203868</v>
      </c>
      <c r="L559" s="26">
        <v>-15.093483394773342</v>
      </c>
      <c r="M559" s="26">
        <v>-33.435299281890444</v>
      </c>
      <c r="N559" s="26">
        <v>-23.657061342987475</v>
      </c>
      <c r="O559" s="26">
        <v>-1.7207158747402241E-3</v>
      </c>
      <c r="P559" s="26">
        <v>8.330078898840991E-2</v>
      </c>
      <c r="Q559" s="26">
        <v>-1.5414162627668544E-2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40">
        <v>44250</v>
      </c>
      <c r="B560" s="41">
        <v>22</v>
      </c>
      <c r="C560" s="21" t="str">
        <f t="shared" si="74"/>
        <v>44250_22</v>
      </c>
      <c r="D560" s="26">
        <v>199.33962696323303</v>
      </c>
      <c r="E560" s="26">
        <v>258.38340035897153</v>
      </c>
      <c r="F560" s="26">
        <v>560.41698303479222</v>
      </c>
      <c r="G560" s="26">
        <v>271.93065833351358</v>
      </c>
      <c r="H560" s="26">
        <v>0.26957453785239455</v>
      </c>
      <c r="I560" s="26">
        <v>3.136760993918196</v>
      </c>
      <c r="J560" s="26">
        <v>0.61227997373846166</v>
      </c>
      <c r="K560" s="26">
        <v>-21.850722634999102</v>
      </c>
      <c r="L560" s="26">
        <v>-18.049753887494283</v>
      </c>
      <c r="M560" s="26">
        <v>-38.682362849902887</v>
      </c>
      <c r="N560" s="26">
        <v>-27.565901731307846</v>
      </c>
      <c r="O560" s="26">
        <v>1.6681460980332762E-2</v>
      </c>
      <c r="P560" s="26">
        <v>6.1657258250688157E-2</v>
      </c>
      <c r="Q560" s="26">
        <v>2.7754580467905542E-2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40">
        <v>44250</v>
      </c>
      <c r="B561" s="41">
        <v>23</v>
      </c>
      <c r="C561" s="21" t="str">
        <f t="shared" si="74"/>
        <v>44250_23</v>
      </c>
      <c r="D561" s="26">
        <v>188.10594560613217</v>
      </c>
      <c r="E561" s="26">
        <v>245.12566433289587</v>
      </c>
      <c r="F561" s="26">
        <v>532.46738614240928</v>
      </c>
      <c r="G561" s="26">
        <v>257.04393192096967</v>
      </c>
      <c r="H561" s="26">
        <v>0.25832350635699297</v>
      </c>
      <c r="I561" s="26">
        <v>2.985695010809029</v>
      </c>
      <c r="J561" s="26">
        <v>0.59196468470932118</v>
      </c>
      <c r="K561" s="26">
        <v>-24.557655484548803</v>
      </c>
      <c r="L561" s="26">
        <v>-21.692341763297321</v>
      </c>
      <c r="M561" s="26">
        <v>-46.043352860241527</v>
      </c>
      <c r="N561" s="26">
        <v>-31.669225532694732</v>
      </c>
      <c r="O561" s="26">
        <v>2.1663933902134211E-2</v>
      </c>
      <c r="P561" s="26">
        <v>3.0196562555864833E-2</v>
      </c>
      <c r="Q561" s="26">
        <v>3.933337223033713E-2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40">
        <v>44250</v>
      </c>
      <c r="B562" s="41">
        <v>24</v>
      </c>
      <c r="C562" s="21" t="str">
        <f t="shared" si="74"/>
        <v>44250_24</v>
      </c>
      <c r="D562" s="26">
        <v>171.14449956926288</v>
      </c>
      <c r="E562" s="26">
        <v>222.7462104389229</v>
      </c>
      <c r="F562" s="26">
        <v>484.24139953327989</v>
      </c>
      <c r="G562" s="26">
        <v>233.50060897282142</v>
      </c>
      <c r="H562" s="26">
        <v>0.24402595854204687</v>
      </c>
      <c r="I562" s="26">
        <v>2.7157059922642426</v>
      </c>
      <c r="J562" s="26">
        <v>0.5616469741734299</v>
      </c>
      <c r="K562" s="26">
        <v>-25.277784448690273</v>
      </c>
      <c r="L562" s="26">
        <v>-24.298927704686321</v>
      </c>
      <c r="M562" s="26">
        <v>-52.350573732729899</v>
      </c>
      <c r="N562" s="26">
        <v>-34.16449862619509</v>
      </c>
      <c r="O562" s="26">
        <v>2.3039767549364269E-2</v>
      </c>
      <c r="P562" s="26">
        <v>-3.6986451231566103E-3</v>
      </c>
      <c r="Q562" s="26">
        <v>4.1914728016755248E-2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40">
        <v>44251</v>
      </c>
      <c r="B563" s="41">
        <v>1</v>
      </c>
      <c r="C563" s="21" t="str">
        <f t="shared" si="74"/>
        <v>44251_1</v>
      </c>
      <c r="D563" s="26">
        <v>151.92922313969154</v>
      </c>
      <c r="E563" s="26">
        <v>196.26255260375075</v>
      </c>
      <c r="F563" s="26">
        <v>424.50384701692093</v>
      </c>
      <c r="G563" s="26">
        <v>205.31695906855086</v>
      </c>
      <c r="H563" s="26">
        <v>0.2202021262955183</v>
      </c>
      <c r="I563" s="26">
        <v>2.3940991074121194</v>
      </c>
      <c r="J563" s="26">
        <v>0.5116101953842489</v>
      </c>
      <c r="K563" s="26">
        <v>-27.268628114323491</v>
      </c>
      <c r="L563" s="26">
        <v>-26.667459050230995</v>
      </c>
      <c r="M563" s="26">
        <v>-57.429469524112747</v>
      </c>
      <c r="N563" s="26">
        <v>-36.827615292849359</v>
      </c>
      <c r="O563" s="26">
        <v>2.0663225558955323E-2</v>
      </c>
      <c r="P563" s="26">
        <v>-4.0312548407218915E-2</v>
      </c>
      <c r="Q563" s="26">
        <v>3.6209855643054047E-2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40">
        <v>44251</v>
      </c>
      <c r="B564" s="41">
        <v>2</v>
      </c>
      <c r="C564" s="21" t="str">
        <f t="shared" si="74"/>
        <v>44251_2</v>
      </c>
      <c r="D564" s="26">
        <v>135.87629953524535</v>
      </c>
      <c r="E564" s="26">
        <v>172.83114017394723</v>
      </c>
      <c r="F564" s="26">
        <v>372.73793857765588</v>
      </c>
      <c r="G564" s="26">
        <v>181.03435761300011</v>
      </c>
      <c r="H564" s="26">
        <v>0.19688690400948816</v>
      </c>
      <c r="I564" s="26">
        <v>2.1158270784295228</v>
      </c>
      <c r="J564" s="26">
        <v>0.46137384673797954</v>
      </c>
      <c r="K564" s="26">
        <v>-29.230760374244994</v>
      </c>
      <c r="L564" s="26">
        <v>-29.589014485293479</v>
      </c>
      <c r="M564" s="26">
        <v>-63.177307963421512</v>
      </c>
      <c r="N564" s="26">
        <v>-39.528323753446386</v>
      </c>
      <c r="O564" s="26">
        <v>1.4525953978099838E-2</v>
      </c>
      <c r="P564" s="26">
        <v>-8.8124952391614109E-2</v>
      </c>
      <c r="Q564" s="26">
        <v>2.1890455393897449E-2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40">
        <v>44251</v>
      </c>
      <c r="B565" s="41">
        <v>3</v>
      </c>
      <c r="C565" s="21" t="str">
        <f t="shared" si="74"/>
        <v>44251_3</v>
      </c>
      <c r="D565" s="26">
        <v>125.67872715684705</v>
      </c>
      <c r="E565" s="26">
        <v>158.20529168120461</v>
      </c>
      <c r="F565" s="26">
        <v>339.66969666049079</v>
      </c>
      <c r="G565" s="26">
        <v>166.10408663375389</v>
      </c>
      <c r="H565" s="26">
        <v>0.18871723560173237</v>
      </c>
      <c r="I565" s="26">
        <v>1.9428404465398994</v>
      </c>
      <c r="J565" s="26">
        <v>0.44234723662649544</v>
      </c>
      <c r="K565" s="26">
        <v>-30.784612291583944</v>
      </c>
      <c r="L565" s="26">
        <v>-31.540414985420529</v>
      </c>
      <c r="M565" s="26">
        <v>-67.03552345744248</v>
      </c>
      <c r="N565" s="26">
        <v>-41.351348360635924</v>
      </c>
      <c r="O565" s="26">
        <v>1.5571309753075248E-2</v>
      </c>
      <c r="P565" s="26">
        <v>-0.1145506840185278</v>
      </c>
      <c r="Q565" s="26">
        <v>2.3729657438602933E-2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40">
        <v>44251</v>
      </c>
      <c r="B566" s="41">
        <v>4</v>
      </c>
      <c r="C566" s="21" t="str">
        <f t="shared" si="74"/>
        <v>44251_4</v>
      </c>
      <c r="D566" s="26">
        <v>120.56004197893662</v>
      </c>
      <c r="E566" s="26">
        <v>150.83256412699345</v>
      </c>
      <c r="F566" s="26">
        <v>323.05083908858495</v>
      </c>
      <c r="G566" s="26">
        <v>158.35150156835789</v>
      </c>
      <c r="H566" s="26">
        <v>0.18381246152755065</v>
      </c>
      <c r="I566" s="26">
        <v>1.8510830732967396</v>
      </c>
      <c r="J566" s="26">
        <v>0.43265751274210779</v>
      </c>
      <c r="K566" s="26">
        <v>-31.059056284752074</v>
      </c>
      <c r="L566" s="26">
        <v>-31.94729171665109</v>
      </c>
      <c r="M566" s="26">
        <v>-67.763166949964628</v>
      </c>
      <c r="N566" s="26">
        <v>-41.733743157709242</v>
      </c>
      <c r="O566" s="26">
        <v>1.4284777663590598E-2</v>
      </c>
      <c r="P566" s="26">
        <v>-0.12505875776507613</v>
      </c>
      <c r="Q566" s="26">
        <v>2.0695764503411561E-2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40">
        <v>44251</v>
      </c>
      <c r="B567" s="41">
        <v>5</v>
      </c>
      <c r="C567" s="21" t="str">
        <f t="shared" si="74"/>
        <v>44251_5</v>
      </c>
      <c r="D567" s="26">
        <v>117.7008145533915</v>
      </c>
      <c r="E567" s="26">
        <v>147.06538506348846</v>
      </c>
      <c r="F567" s="26">
        <v>314.84666099356042</v>
      </c>
      <c r="G567" s="26">
        <v>154.44388881054658</v>
      </c>
      <c r="H567" s="26">
        <v>0.18176555385164753</v>
      </c>
      <c r="I567" s="26">
        <v>1.8029087433454993</v>
      </c>
      <c r="J567" s="26">
        <v>0.42813042235297816</v>
      </c>
      <c r="K567" s="26">
        <v>-31.206518282071016</v>
      </c>
      <c r="L567" s="26">
        <v>-32.135884301065907</v>
      </c>
      <c r="M567" s="26">
        <v>-68.026262587550946</v>
      </c>
      <c r="N567" s="26">
        <v>-41.781634815374119</v>
      </c>
      <c r="O567" s="26">
        <v>1.3050004096685804E-2</v>
      </c>
      <c r="P567" s="26">
        <v>-0.13204969660165258</v>
      </c>
      <c r="Q567" s="26">
        <v>1.8061700663396494E-2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40">
        <v>44251</v>
      </c>
      <c r="B568" s="41">
        <v>6</v>
      </c>
      <c r="C568" s="21" t="str">
        <f t="shared" si="74"/>
        <v>44251_6</v>
      </c>
      <c r="D568" s="26">
        <v>118.00730393473879</v>
      </c>
      <c r="E568" s="26">
        <v>147.62326946899307</v>
      </c>
      <c r="F568" s="26">
        <v>316.17958497876759</v>
      </c>
      <c r="G568" s="26">
        <v>154.85618398007992</v>
      </c>
      <c r="H568" s="26">
        <v>0.1726417061773392</v>
      </c>
      <c r="I568" s="26">
        <v>1.7899663678911337</v>
      </c>
      <c r="J568" s="26">
        <v>0.40723608156362445</v>
      </c>
      <c r="K568" s="26">
        <v>-31.766376688206893</v>
      </c>
      <c r="L568" s="26">
        <v>-33.309696138272663</v>
      </c>
      <c r="M568" s="26">
        <v>-70.599010235761455</v>
      </c>
      <c r="N568" s="26">
        <v>-42.699966146014035</v>
      </c>
      <c r="O568" s="26">
        <v>4.970015814947255E-3</v>
      </c>
      <c r="P568" s="26">
        <v>-0.1593348566117101</v>
      </c>
      <c r="Q568" s="26">
        <v>-2.0205444154347682E-4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40">
        <v>44251</v>
      </c>
      <c r="B569" s="41">
        <v>7</v>
      </c>
      <c r="C569" s="21" t="str">
        <f t="shared" si="74"/>
        <v>44251_7</v>
      </c>
      <c r="D569" s="26">
        <v>124.75290389091782</v>
      </c>
      <c r="E569" s="26">
        <v>157.04485913213799</v>
      </c>
      <c r="F569" s="26">
        <v>336.12141504384647</v>
      </c>
      <c r="G569" s="26">
        <v>164.61969686996977</v>
      </c>
      <c r="H569" s="26">
        <v>0.18340764449171748</v>
      </c>
      <c r="I569" s="26">
        <v>1.8930264389199516</v>
      </c>
      <c r="J569" s="26">
        <v>0.43072158303599434</v>
      </c>
      <c r="K569" s="26">
        <v>-31.983229180210856</v>
      </c>
      <c r="L569" s="26">
        <v>-34.284999474552322</v>
      </c>
      <c r="M569" s="26">
        <v>-72.673683382859508</v>
      </c>
      <c r="N569" s="26">
        <v>-43.041136014935233</v>
      </c>
      <c r="O569" s="26">
        <v>1.0800353424957967E-2</v>
      </c>
      <c r="P569" s="26">
        <v>-0.16961502483762902</v>
      </c>
      <c r="Q569" s="26">
        <v>1.3531161066921335E-2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40">
        <v>44251</v>
      </c>
      <c r="B570" s="41">
        <v>8</v>
      </c>
      <c r="C570" s="21" t="str">
        <f t="shared" si="74"/>
        <v>44251_8</v>
      </c>
      <c r="D570" s="26">
        <v>137.10446541056297</v>
      </c>
      <c r="E570" s="26">
        <v>170.75954363804792</v>
      </c>
      <c r="F570" s="26">
        <v>362.57633774749604</v>
      </c>
      <c r="G570" s="26">
        <v>180.24910187992191</v>
      </c>
      <c r="H570" s="26">
        <v>0.16433307039107783</v>
      </c>
      <c r="I570" s="26">
        <v>2.0071849878598971</v>
      </c>
      <c r="J570" s="26">
        <v>0.38430443384362356</v>
      </c>
      <c r="K570" s="26">
        <v>-29.614941325394664</v>
      </c>
      <c r="L570" s="26">
        <v>-33.639837338658815</v>
      </c>
      <c r="M570" s="26">
        <v>-73.187445119312159</v>
      </c>
      <c r="N570" s="26">
        <v>-40.967351198832063</v>
      </c>
      <c r="O570" s="26">
        <v>-4.2170047286006649E-3</v>
      </c>
      <c r="P570" s="26">
        <v>-0.16587140682212978</v>
      </c>
      <c r="Q570" s="26">
        <v>-2.1080477361132846E-2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40">
        <v>44251</v>
      </c>
      <c r="B571" s="41">
        <v>9</v>
      </c>
      <c r="C571" s="21" t="str">
        <f t="shared" si="74"/>
        <v>44251_9</v>
      </c>
      <c r="D571" s="26">
        <v>157.25260881761702</v>
      </c>
      <c r="E571" s="26">
        <v>195.79366002237725</v>
      </c>
      <c r="F571" s="26">
        <v>412.528804770509</v>
      </c>
      <c r="G571" s="26">
        <v>205.34843938978418</v>
      </c>
      <c r="H571" s="26">
        <v>0.18597040701361758</v>
      </c>
      <c r="I571" s="26">
        <v>2.3047964231315139</v>
      </c>
      <c r="J571" s="26">
        <v>0.43103878773610083</v>
      </c>
      <c r="K571" s="26">
        <v>-24.216311496758756</v>
      </c>
      <c r="L571" s="26">
        <v>-24.970662169302557</v>
      </c>
      <c r="M571" s="26">
        <v>-55.172301966038802</v>
      </c>
      <c r="N571" s="26">
        <v>-33.191506948798306</v>
      </c>
      <c r="O571" s="26">
        <v>1.0032655976322552E-2</v>
      </c>
      <c r="P571" s="26">
        <v>1.2233163359015631E-2</v>
      </c>
      <c r="Q571" s="26">
        <v>1.1194751144020861E-2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40">
        <v>44251</v>
      </c>
      <c r="B572" s="41">
        <v>10</v>
      </c>
      <c r="C572" s="21" t="str">
        <f t="shared" si="74"/>
        <v>44251_10</v>
      </c>
      <c r="D572" s="26">
        <v>179.62550616579858</v>
      </c>
      <c r="E572" s="26">
        <v>222.31056295070036</v>
      </c>
      <c r="F572" s="26">
        <v>467.76932071562959</v>
      </c>
      <c r="G572" s="26">
        <v>233.58357130961807</v>
      </c>
      <c r="H572" s="26">
        <v>0.24724405987166848</v>
      </c>
      <c r="I572" s="26">
        <v>2.6022900754616272</v>
      </c>
      <c r="J572" s="26">
        <v>0.57087621794658205</v>
      </c>
      <c r="K572" s="26">
        <v>-15.41076155429225</v>
      </c>
      <c r="L572" s="26">
        <v>-14.690448272064067</v>
      </c>
      <c r="M572" s="26">
        <v>-35.849785539676745</v>
      </c>
      <c r="N572" s="26">
        <v>-23.640556517047443</v>
      </c>
      <c r="O572" s="26">
        <v>6.6384283037565106E-2</v>
      </c>
      <c r="P572" s="26">
        <v>0.218247117772424</v>
      </c>
      <c r="Q572" s="26">
        <v>0.14084956144338029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0.14976037061215533</v>
      </c>
      <c r="W572" s="3">
        <f t="shared" si="72"/>
        <v>0</v>
      </c>
      <c r="X572" s="3">
        <f t="shared" si="73"/>
        <v>0.23588099278348687</v>
      </c>
    </row>
    <row r="573" spans="1:24" x14ac:dyDescent="0.25">
      <c r="A573" s="40">
        <v>44251</v>
      </c>
      <c r="B573" s="41">
        <v>11</v>
      </c>
      <c r="C573" s="21" t="str">
        <f t="shared" si="74"/>
        <v>44251_11</v>
      </c>
      <c r="D573" s="26">
        <v>194.50527446803969</v>
      </c>
      <c r="E573" s="26">
        <v>240.79792663568043</v>
      </c>
      <c r="F573" s="26">
        <v>506.79567219165665</v>
      </c>
      <c r="G573" s="26">
        <v>253.95175141206317</v>
      </c>
      <c r="H573" s="26">
        <v>0.25392106445828111</v>
      </c>
      <c r="I573" s="26">
        <v>2.7891221602160705</v>
      </c>
      <c r="J573" s="26">
        <v>0.58510266631310537</v>
      </c>
      <c r="K573" s="26">
        <v>-9.1265474932029012</v>
      </c>
      <c r="L573" s="26">
        <v>-7.0704100726579986</v>
      </c>
      <c r="M573" s="26">
        <v>-20.902509124027876</v>
      </c>
      <c r="N573" s="26">
        <v>-15.70848299934269</v>
      </c>
      <c r="O573" s="26">
        <v>7.0112442427651703E-2</v>
      </c>
      <c r="P573" s="26">
        <v>0.31714413974437627</v>
      </c>
      <c r="Q573" s="26">
        <v>0.14888323034249382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0.17091953378680802</v>
      </c>
      <c r="W573" s="3">
        <f t="shared" si="72"/>
        <v>0</v>
      </c>
      <c r="X573" s="3">
        <f t="shared" si="73"/>
        <v>0.28176183027731466</v>
      </c>
    </row>
    <row r="574" spans="1:24" x14ac:dyDescent="0.25">
      <c r="A574" s="40">
        <v>44251</v>
      </c>
      <c r="B574" s="41">
        <v>12</v>
      </c>
      <c r="C574" s="21" t="str">
        <f t="shared" si="74"/>
        <v>44251_12</v>
      </c>
      <c r="D574" s="26">
        <v>204.53019421423022</v>
      </c>
      <c r="E574" s="26">
        <v>252.95760620609377</v>
      </c>
      <c r="F574" s="26">
        <v>531.53366698898162</v>
      </c>
      <c r="G574" s="26">
        <v>267.94708774248011</v>
      </c>
      <c r="H574" s="26">
        <v>0.28114878957063688</v>
      </c>
      <c r="I574" s="26">
        <v>2.9704918975532131</v>
      </c>
      <c r="J574" s="26">
        <v>0.64681289746678172</v>
      </c>
      <c r="K574" s="26">
        <v>-4.8555412048944175</v>
      </c>
      <c r="L574" s="26">
        <v>-2.3619035368948302</v>
      </c>
      <c r="M574" s="26">
        <v>-11.127988582030021</v>
      </c>
      <c r="N574" s="26">
        <v>-10.322821745040182</v>
      </c>
      <c r="O574" s="26">
        <v>9.7414869308658711E-2</v>
      </c>
      <c r="P574" s="26">
        <v>0.3946918274096714</v>
      </c>
      <c r="Q574" s="26">
        <v>0.21076052214185856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0.456750255951549</v>
      </c>
      <c r="W574" s="3">
        <f t="shared" si="72"/>
        <v>0</v>
      </c>
      <c r="X574" s="3">
        <f t="shared" si="73"/>
        <v>0.83817262603852105</v>
      </c>
    </row>
    <row r="575" spans="1:24" x14ac:dyDescent="0.25">
      <c r="A575" s="40">
        <v>44251</v>
      </c>
      <c r="B575" s="41">
        <v>13</v>
      </c>
      <c r="C575" s="21" t="str">
        <f t="shared" si="74"/>
        <v>44251_13</v>
      </c>
      <c r="D575" s="26">
        <v>216.70521161568774</v>
      </c>
      <c r="E575" s="26">
        <v>266.75065790441352</v>
      </c>
      <c r="F575" s="26">
        <v>561.84712454882128</v>
      </c>
      <c r="G575" s="26">
        <v>284.12372503670997</v>
      </c>
      <c r="H575" s="26">
        <v>0.293160880373457</v>
      </c>
      <c r="I575" s="26">
        <v>3.1190503673753507</v>
      </c>
      <c r="J575" s="26">
        <v>0.67292856564306136</v>
      </c>
      <c r="K575" s="26">
        <v>-3.0357118534452479</v>
      </c>
      <c r="L575" s="26">
        <v>0.76445394327349669</v>
      </c>
      <c r="M575" s="26">
        <v>-2.9828548119722433</v>
      </c>
      <c r="N575" s="26">
        <v>-6.1856254691023054</v>
      </c>
      <c r="O575" s="26">
        <v>0.10835112134015334</v>
      </c>
      <c r="P575" s="26">
        <v>0.43399876030161638</v>
      </c>
      <c r="Q575" s="26">
        <v>0.23507561532053783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0.58413726501477115</v>
      </c>
      <c r="W575" s="3">
        <f t="shared" si="72"/>
        <v>0</v>
      </c>
      <c r="X575" s="3">
        <f t="shared" si="73"/>
        <v>1.1237004851723709</v>
      </c>
    </row>
    <row r="576" spans="1:24" x14ac:dyDescent="0.25">
      <c r="A576" s="40">
        <v>44251</v>
      </c>
      <c r="B576" s="41">
        <v>14</v>
      </c>
      <c r="C576" s="21" t="str">
        <f t="shared" si="74"/>
        <v>44251_14</v>
      </c>
      <c r="D576" s="26">
        <v>223.69697099744079</v>
      </c>
      <c r="E576" s="26">
        <v>274.31870571145811</v>
      </c>
      <c r="F576" s="26">
        <v>580.66568419741373</v>
      </c>
      <c r="G576" s="26">
        <v>294.92348921259992</v>
      </c>
      <c r="H576" s="26">
        <v>0.29235272126611284</v>
      </c>
      <c r="I576" s="26">
        <v>3.1789941701010793</v>
      </c>
      <c r="J576" s="26">
        <v>0.67057666622321999</v>
      </c>
      <c r="K576" s="26">
        <v>-2.8403030482967382</v>
      </c>
      <c r="L576" s="26">
        <v>-0.45433101416015154</v>
      </c>
      <c r="M576" s="26">
        <v>-4.5851208870220361</v>
      </c>
      <c r="N576" s="26">
        <v>-6.0232877005752403</v>
      </c>
      <c r="O576" s="26">
        <v>9.4334933361375467E-2</v>
      </c>
      <c r="P576" s="26">
        <v>0.3893815209960782</v>
      </c>
      <c r="Q576" s="26">
        <v>0.2029063548337203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0.36408957022969229</v>
      </c>
      <c r="W576" s="3">
        <f t="shared" si="72"/>
        <v>0</v>
      </c>
      <c r="X576" s="3">
        <f t="shared" si="73"/>
        <v>0.620592890431789</v>
      </c>
    </row>
    <row r="577" spans="1:24" x14ac:dyDescent="0.25">
      <c r="A577" s="40">
        <v>44251</v>
      </c>
      <c r="B577" s="41">
        <v>15</v>
      </c>
      <c r="C577" s="21" t="str">
        <f t="shared" si="74"/>
        <v>44251_15</v>
      </c>
      <c r="D577" s="26">
        <v>220.76497395092474</v>
      </c>
      <c r="E577" s="26">
        <v>276.25130717617509</v>
      </c>
      <c r="F577" s="26">
        <v>584.18591459348374</v>
      </c>
      <c r="G577" s="26">
        <v>290.60478251562557</v>
      </c>
      <c r="H577" s="26">
        <v>0.28161398155349554</v>
      </c>
      <c r="I577" s="26">
        <v>3.2430184300530711</v>
      </c>
      <c r="J577" s="26">
        <v>0.64641943131739088</v>
      </c>
      <c r="K577" s="26">
        <v>-1.1255774207576454</v>
      </c>
      <c r="L577" s="26">
        <v>3.5499426438128059</v>
      </c>
      <c r="M577" s="26">
        <v>3.0855422484661528</v>
      </c>
      <c r="N577" s="26">
        <v>-3.7783974002564205</v>
      </c>
      <c r="O577" s="26">
        <v>7.6150795553601686E-2</v>
      </c>
      <c r="P577" s="26">
        <v>0.44274703140861432</v>
      </c>
      <c r="Q577" s="26">
        <v>0.16085462513231394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0.17533899730498745</v>
      </c>
      <c r="W577" s="3">
        <f t="shared" si="72"/>
        <v>0</v>
      </c>
      <c r="X577" s="3">
        <f t="shared" si="73"/>
        <v>0.2791800438171147</v>
      </c>
    </row>
    <row r="578" spans="1:24" x14ac:dyDescent="0.25">
      <c r="A578" s="40">
        <v>44251</v>
      </c>
      <c r="B578" s="41">
        <v>16</v>
      </c>
      <c r="C578" s="21" t="str">
        <f t="shared" si="74"/>
        <v>44251_16</v>
      </c>
      <c r="D578" s="26">
        <v>225.66658859779352</v>
      </c>
      <c r="E578" s="26">
        <v>280.10885046797699</v>
      </c>
      <c r="F578" s="26">
        <v>590.10294126594363</v>
      </c>
      <c r="G578" s="26">
        <v>294.72395580713044</v>
      </c>
      <c r="H578" s="26">
        <v>0.2820521519632529</v>
      </c>
      <c r="I578" s="26">
        <v>3.294110815398724</v>
      </c>
      <c r="J578" s="26">
        <v>0.6485345889997165</v>
      </c>
      <c r="K578" s="26">
        <v>0.43515657163028365</v>
      </c>
      <c r="L578" s="26">
        <v>6.499547822692409</v>
      </c>
      <c r="M578" s="26">
        <v>8.5086867899315521</v>
      </c>
      <c r="N578" s="26">
        <v>-1.6783243604165863</v>
      </c>
      <c r="O578" s="26">
        <v>7.9874854934544978E-2</v>
      </c>
      <c r="P578" s="26">
        <v>0.49242730629728904</v>
      </c>
      <c r="Q578" s="26">
        <v>0.16872100619282365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0.20749590622397213</v>
      </c>
      <c r="W578" s="3">
        <f t="shared" si="72"/>
        <v>0</v>
      </c>
      <c r="X578" s="3">
        <f t="shared" si="73"/>
        <v>0.34500158365824085</v>
      </c>
    </row>
    <row r="579" spans="1:24" x14ac:dyDescent="0.25">
      <c r="A579" s="40">
        <v>44251</v>
      </c>
      <c r="B579" s="41">
        <v>17</v>
      </c>
      <c r="C579" s="21" t="str">
        <f t="shared" si="74"/>
        <v>44251_17</v>
      </c>
      <c r="D579" s="26">
        <v>227.3863075829228</v>
      </c>
      <c r="E579" s="26">
        <v>278.90537321257125</v>
      </c>
      <c r="F579" s="26">
        <v>587.59828109796206</v>
      </c>
      <c r="G579" s="26">
        <v>294.63705296017213</v>
      </c>
      <c r="H579" s="26">
        <v>0.28388455223421583</v>
      </c>
      <c r="I579" s="26">
        <v>3.2517279095894289</v>
      </c>
      <c r="J579" s="26">
        <v>0.65357801243010627</v>
      </c>
      <c r="K579" s="26">
        <v>0.52906500241761112</v>
      </c>
      <c r="L579" s="26">
        <v>6.1458800003260583</v>
      </c>
      <c r="M579" s="26">
        <v>7.7868354051389712</v>
      </c>
      <c r="N579" s="26">
        <v>-1.8861488793931134</v>
      </c>
      <c r="O579" s="26">
        <v>5.4810265379647123E-2</v>
      </c>
      <c r="P579" s="26">
        <v>0.46118779831084189</v>
      </c>
      <c r="Q579" s="26">
        <v>0.11083089170263935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0</v>
      </c>
      <c r="W579" s="3">
        <f t="shared" si="72"/>
        <v>0</v>
      </c>
      <c r="X579" s="3">
        <f t="shared" si="73"/>
        <v>0</v>
      </c>
    </row>
    <row r="580" spans="1:24" x14ac:dyDescent="0.25">
      <c r="A580" s="40">
        <v>44251</v>
      </c>
      <c r="B580" s="41">
        <v>18</v>
      </c>
      <c r="C580" s="21" t="str">
        <f t="shared" si="74"/>
        <v>44251_18</v>
      </c>
      <c r="D580" s="26">
        <v>218.69628406971432</v>
      </c>
      <c r="E580" s="26">
        <v>267.65329890070382</v>
      </c>
      <c r="F580" s="26">
        <v>565.15788134835918</v>
      </c>
      <c r="G580" s="26">
        <v>283.83401986852533</v>
      </c>
      <c r="H580" s="26">
        <v>0.24402175295344353</v>
      </c>
      <c r="I580" s="26">
        <v>3.0644268085788533</v>
      </c>
      <c r="J580" s="26">
        <v>0.56191112108335406</v>
      </c>
      <c r="K580" s="26">
        <v>-3.8399044701964744</v>
      </c>
      <c r="L580" s="26">
        <v>9.1304833511166805E-2</v>
      </c>
      <c r="M580" s="26">
        <v>-4.5973045971283772</v>
      </c>
      <c r="N580" s="26">
        <v>-7.1375234871777362</v>
      </c>
      <c r="O580" s="26">
        <v>3.9562170566459817E-2</v>
      </c>
      <c r="P580" s="26">
        <v>0.3579272184664718</v>
      </c>
      <c r="Q580" s="26">
        <v>7.5986468398674303E-2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</v>
      </c>
      <c r="W580" s="3">
        <f t="shared" si="72"/>
        <v>0</v>
      </c>
      <c r="X580" s="3">
        <f t="shared" si="73"/>
        <v>0</v>
      </c>
    </row>
    <row r="581" spans="1:24" x14ac:dyDescent="0.25">
      <c r="A581" s="40">
        <v>44251</v>
      </c>
      <c r="B581" s="41">
        <v>19</v>
      </c>
      <c r="C581" s="21" t="str">
        <f t="shared" si="74"/>
        <v>44251_19</v>
      </c>
      <c r="D581" s="26">
        <v>201.7698544646251</v>
      </c>
      <c r="E581" s="26">
        <v>248.74112947883617</v>
      </c>
      <c r="F581" s="26">
        <v>528.21694120229222</v>
      </c>
      <c r="G581" s="26">
        <v>264.53853366267958</v>
      </c>
      <c r="H581" s="26">
        <v>0.21256206523786628</v>
      </c>
      <c r="I581" s="26">
        <v>2.8594993860448579</v>
      </c>
      <c r="J581" s="26">
        <v>0.48863995319610964</v>
      </c>
      <c r="K581" s="26">
        <v>-9.6610805863107991</v>
      </c>
      <c r="L581" s="26">
        <v>-7.9471685836760759</v>
      </c>
      <c r="M581" s="26">
        <v>-19.279758982863616</v>
      </c>
      <c r="N581" s="26">
        <v>-14.246765367651667</v>
      </c>
      <c r="O581" s="26">
        <v>1.7563179771137118E-2</v>
      </c>
      <c r="P581" s="26">
        <v>0.21169804369423953</v>
      </c>
      <c r="Q581" s="26">
        <v>2.6503279793950261E-2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40">
        <v>44251</v>
      </c>
      <c r="B582" s="41">
        <v>20</v>
      </c>
      <c r="C582" s="21" t="str">
        <f t="shared" si="74"/>
        <v>44251_20</v>
      </c>
      <c r="D582" s="26">
        <v>187.16579809241387</v>
      </c>
      <c r="E582" s="26">
        <v>236.86553821953271</v>
      </c>
      <c r="F582" s="26">
        <v>506.66023302896065</v>
      </c>
      <c r="G582" s="26">
        <v>249.98005709136254</v>
      </c>
      <c r="H582" s="26">
        <v>0.26708813373553925</v>
      </c>
      <c r="I582" s="26">
        <v>2.8214680024827206</v>
      </c>
      <c r="J582" s="26">
        <v>0.61190467071306998</v>
      </c>
      <c r="K582" s="26">
        <v>-15.653512815953333</v>
      </c>
      <c r="L582" s="26">
        <v>-13.981690015563817</v>
      </c>
      <c r="M582" s="26">
        <v>-32.201772540025061</v>
      </c>
      <c r="N582" s="26">
        <v>-20.786362814152611</v>
      </c>
      <c r="O582" s="26">
        <v>1.0111641555462653E-2</v>
      </c>
      <c r="P582" s="26">
        <v>0.12491755990060108</v>
      </c>
      <c r="Q582" s="26">
        <v>9.9216348153734219E-3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40">
        <v>44251</v>
      </c>
      <c r="B583" s="41">
        <v>21</v>
      </c>
      <c r="C583" s="21" t="str">
        <f t="shared" si="74"/>
        <v>44251_21</v>
      </c>
      <c r="D583" s="26">
        <v>189.66739210054567</v>
      </c>
      <c r="E583" s="26">
        <v>243.53667479825413</v>
      </c>
      <c r="F583" s="26">
        <v>525.72914600313982</v>
      </c>
      <c r="G583" s="26">
        <v>256.77841578289986</v>
      </c>
      <c r="H583" s="26">
        <v>0.60994437347965702</v>
      </c>
      <c r="I583" s="26">
        <v>3.1361260344652222</v>
      </c>
      <c r="J583" s="26">
        <v>1.3970005595005741</v>
      </c>
      <c r="K583" s="26">
        <v>-18.522198306945722</v>
      </c>
      <c r="L583" s="26">
        <v>-16.305077455741785</v>
      </c>
      <c r="M583" s="26">
        <v>-36.506739772909121</v>
      </c>
      <c r="N583" s="26">
        <v>-23.855774011193702</v>
      </c>
      <c r="O583" s="26">
        <v>3.133596689750677E-2</v>
      </c>
      <c r="P583" s="26">
        <v>8.0509934874452307E-2</v>
      </c>
      <c r="Q583" s="26">
        <v>5.9852785178620027E-2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40">
        <v>44251</v>
      </c>
      <c r="B584" s="41">
        <v>22</v>
      </c>
      <c r="C584" s="21" t="str">
        <f t="shared" si="74"/>
        <v>44251_22</v>
      </c>
      <c r="D584" s="26">
        <v>198.49488070584178</v>
      </c>
      <c r="E584" s="26">
        <v>256.22475121118481</v>
      </c>
      <c r="F584" s="26">
        <v>555.36249478156333</v>
      </c>
      <c r="G584" s="26">
        <v>270.1658500045877</v>
      </c>
      <c r="H584" s="26">
        <v>0.66101104104197139</v>
      </c>
      <c r="I584" s="26">
        <v>3.3655906887583686</v>
      </c>
      <c r="J584" s="26">
        <v>1.5140916959479038</v>
      </c>
      <c r="K584" s="26">
        <v>-21.167701055155753</v>
      </c>
      <c r="L584" s="26">
        <v>-18.886363963667421</v>
      </c>
      <c r="M584" s="26">
        <v>-41.247525758865031</v>
      </c>
      <c r="N584" s="26">
        <v>-27.123455716342306</v>
      </c>
      <c r="O584" s="26">
        <v>3.8674855908771427E-2</v>
      </c>
      <c r="P584" s="26">
        <v>6.7751934955395499E-2</v>
      </c>
      <c r="Q584" s="26">
        <v>7.8056749575720716E-2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40">
        <v>44251</v>
      </c>
      <c r="B585" s="41">
        <v>23</v>
      </c>
      <c r="C585" s="21" t="str">
        <f t="shared" si="74"/>
        <v>44251_23</v>
      </c>
      <c r="D585" s="26">
        <v>186.62116847145967</v>
      </c>
      <c r="E585" s="26">
        <v>242.49379597591383</v>
      </c>
      <c r="F585" s="26">
        <v>526.39537104931162</v>
      </c>
      <c r="G585" s="26">
        <v>254.86541165600622</v>
      </c>
      <c r="H585" s="26">
        <v>0.64258753334488938</v>
      </c>
      <c r="I585" s="26">
        <v>3.2022455930081599</v>
      </c>
      <c r="J585" s="26">
        <v>1.4754576796577907</v>
      </c>
      <c r="K585" s="26">
        <v>-25.255725361130736</v>
      </c>
      <c r="L585" s="26">
        <v>-23.830292506981309</v>
      </c>
      <c r="M585" s="26">
        <v>-51.474200301065608</v>
      </c>
      <c r="N585" s="26">
        <v>-32.639217537206129</v>
      </c>
      <c r="O585" s="26">
        <v>4.0575427891215918E-2</v>
      </c>
      <c r="P585" s="26">
        <v>1.5817761735658353E-2</v>
      </c>
      <c r="Q585" s="26">
        <v>8.239102667149982E-2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40">
        <v>44251</v>
      </c>
      <c r="B586" s="41">
        <v>24</v>
      </c>
      <c r="C586" s="21" t="str">
        <f t="shared" si="74"/>
        <v>44251_24</v>
      </c>
      <c r="D586" s="26">
        <v>170.16221706815847</v>
      </c>
      <c r="E586" s="26">
        <v>220.80380122513532</v>
      </c>
      <c r="F586" s="26">
        <v>479.62306852091217</v>
      </c>
      <c r="G586" s="26">
        <v>231.85366671959665</v>
      </c>
      <c r="H586" s="26">
        <v>0.5957014291083631</v>
      </c>
      <c r="I586" s="26">
        <v>2.9224708769856127</v>
      </c>
      <c r="J586" s="26">
        <v>1.3717724403661766</v>
      </c>
      <c r="K586" s="26">
        <v>-26.607910366525932</v>
      </c>
      <c r="L586" s="26">
        <v>-25.986169423796401</v>
      </c>
      <c r="M586" s="26">
        <v>-55.912205702376539</v>
      </c>
      <c r="N586" s="26">
        <v>-35.177682198340193</v>
      </c>
      <c r="O586" s="26">
        <v>3.965866230503523E-2</v>
      </c>
      <c r="P586" s="26">
        <v>-6.0691270176393038E-3</v>
      </c>
      <c r="Q586" s="26">
        <v>7.9743868927971279E-2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40">
        <v>44252</v>
      </c>
      <c r="B587" s="41">
        <v>1</v>
      </c>
      <c r="C587" s="21" t="str">
        <f t="shared" si="74"/>
        <v>44252_1</v>
      </c>
      <c r="D587" s="26">
        <v>151.09513494207718</v>
      </c>
      <c r="E587" s="26">
        <v>194.31268665192368</v>
      </c>
      <c r="F587" s="26">
        <v>420.36867116952357</v>
      </c>
      <c r="G587" s="26">
        <v>203.6629154140247</v>
      </c>
      <c r="H587" s="26">
        <v>0.53271035433123193</v>
      </c>
      <c r="I587" s="26">
        <v>2.5794444458426722</v>
      </c>
      <c r="J587" s="26">
        <v>1.2316472475938407</v>
      </c>
      <c r="K587" s="26">
        <v>-27.463599371779353</v>
      </c>
      <c r="L587" s="26">
        <v>-28.482212815707882</v>
      </c>
      <c r="M587" s="26">
        <v>-61.214423807550268</v>
      </c>
      <c r="N587" s="26">
        <v>-37.422494224769039</v>
      </c>
      <c r="O587" s="26">
        <v>3.1183485643300451E-2</v>
      </c>
      <c r="P587" s="26">
        <v>-5.6369295678670231E-2</v>
      </c>
      <c r="Q587" s="26">
        <v>5.9789941426539997E-2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40">
        <v>44252</v>
      </c>
      <c r="B588" s="41">
        <v>2</v>
      </c>
      <c r="C588" s="21" t="str">
        <f t="shared" ref="C588:C651" si="82">CONCATENATE(A588,"_",B588)</f>
        <v>44252_2</v>
      </c>
      <c r="D588" s="26">
        <v>135.35092538608595</v>
      </c>
      <c r="E588" s="26">
        <v>172.05878534139384</v>
      </c>
      <c r="F588" s="26">
        <v>370.86929335671238</v>
      </c>
      <c r="G588" s="26">
        <v>180.35183956460227</v>
      </c>
      <c r="H588" s="26">
        <v>0.48730341158252255</v>
      </c>
      <c r="I588" s="26">
        <v>2.3004703016690553</v>
      </c>
      <c r="J588" s="26">
        <v>1.129271880304471</v>
      </c>
      <c r="K588" s="26">
        <v>-27.891110240645681</v>
      </c>
      <c r="L588" s="26">
        <v>-29.01597981201337</v>
      </c>
      <c r="M588" s="26">
        <v>-62.02292266264174</v>
      </c>
      <c r="N588" s="26">
        <v>-37.585056274421234</v>
      </c>
      <c r="O588" s="26">
        <v>3.0954481107927263E-2</v>
      </c>
      <c r="P588" s="26">
        <v>-7.3185763907010898E-2</v>
      </c>
      <c r="Q588" s="26">
        <v>5.9004603033912084E-2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40">
        <v>44252</v>
      </c>
      <c r="B589" s="41">
        <v>3</v>
      </c>
      <c r="C589" s="21" t="str">
        <f t="shared" si="82"/>
        <v>44252_3</v>
      </c>
      <c r="D589" s="26">
        <v>124.92572925968531</v>
      </c>
      <c r="E589" s="26">
        <v>157.35845585195293</v>
      </c>
      <c r="F589" s="26">
        <v>337.52030238759085</v>
      </c>
      <c r="G589" s="26">
        <v>165.18621225843765</v>
      </c>
      <c r="H589" s="26">
        <v>0.45616973466041427</v>
      </c>
      <c r="I589" s="26">
        <v>2.1151790088389939</v>
      </c>
      <c r="J589" s="26">
        <v>1.0579777284811971</v>
      </c>
      <c r="K589" s="26">
        <v>-24.414641845335851</v>
      </c>
      <c r="L589" s="26">
        <v>-22.535295343600023</v>
      </c>
      <c r="M589" s="26">
        <v>-46.96637462390602</v>
      </c>
      <c r="N589" s="26">
        <v>-30.875892524160214</v>
      </c>
      <c r="O589" s="26">
        <v>2.9474457704643693E-2</v>
      </c>
      <c r="P589" s="26">
        <v>-3.8873398640113042E-2</v>
      </c>
      <c r="Q589" s="26">
        <v>5.4929763700514285E-2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40">
        <v>44252</v>
      </c>
      <c r="B590" s="41">
        <v>4</v>
      </c>
      <c r="C590" s="21" t="str">
        <f t="shared" si="82"/>
        <v>44252_4</v>
      </c>
      <c r="D590" s="26">
        <v>119.83180540929162</v>
      </c>
      <c r="E590" s="26">
        <v>149.88370665536078</v>
      </c>
      <c r="F590" s="26">
        <v>320.14040547731537</v>
      </c>
      <c r="G590" s="26">
        <v>157.60914646371657</v>
      </c>
      <c r="H590" s="26">
        <v>0.44411670969092315</v>
      </c>
      <c r="I590" s="26">
        <v>2.0279347577983642</v>
      </c>
      <c r="J590" s="26">
        <v>1.0312438935106722</v>
      </c>
      <c r="K590" s="26">
        <v>-24.666279875265218</v>
      </c>
      <c r="L590" s="26">
        <v>-23.137984378876439</v>
      </c>
      <c r="M590" s="26">
        <v>-48.149276729703821</v>
      </c>
      <c r="N590" s="26">
        <v>-31.1938656358207</v>
      </c>
      <c r="O590" s="26">
        <v>3.2439851598002091E-2</v>
      </c>
      <c r="P590" s="26">
        <v>-4.4158102177689049E-2</v>
      </c>
      <c r="Q590" s="26">
        <v>6.2219925442251516E-2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40">
        <v>44252</v>
      </c>
      <c r="B591" s="41">
        <v>5</v>
      </c>
      <c r="C591" s="21" t="str">
        <f t="shared" si="82"/>
        <v>44252_5</v>
      </c>
      <c r="D591" s="26">
        <v>117.23342616973471</v>
      </c>
      <c r="E591" s="26">
        <v>146.49909744585722</v>
      </c>
      <c r="F591" s="26">
        <v>313.13434075592687</v>
      </c>
      <c r="G591" s="26">
        <v>153.90518973808909</v>
      </c>
      <c r="H591" s="26">
        <v>0.4327469425260822</v>
      </c>
      <c r="I591" s="26">
        <v>1.9799624890714156</v>
      </c>
      <c r="J591" s="26">
        <v>1.0056169747720554</v>
      </c>
      <c r="K591" s="26">
        <v>-24.857964495084651</v>
      </c>
      <c r="L591" s="26">
        <v>-23.217559657437089</v>
      </c>
      <c r="M591" s="26">
        <v>-47.999086232648935</v>
      </c>
      <c r="N591" s="26">
        <v>-31.281165006726056</v>
      </c>
      <c r="O591" s="26">
        <v>2.9018903361855548E-2</v>
      </c>
      <c r="P591" s="26">
        <v>-4.9044902271660154E-2</v>
      </c>
      <c r="Q591" s="26">
        <v>5.4393287105358817E-2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40">
        <v>44252</v>
      </c>
      <c r="B592" s="41">
        <v>6</v>
      </c>
      <c r="C592" s="21" t="str">
        <f t="shared" si="82"/>
        <v>44252_6</v>
      </c>
      <c r="D592" s="26">
        <v>117.34361652200258</v>
      </c>
      <c r="E592" s="26">
        <v>147.2421711456243</v>
      </c>
      <c r="F592" s="26">
        <v>315.60578462444954</v>
      </c>
      <c r="G592" s="26">
        <v>154.50940861214679</v>
      </c>
      <c r="H592" s="26">
        <v>0.43478705402773671</v>
      </c>
      <c r="I592" s="26">
        <v>1.9739273905212924</v>
      </c>
      <c r="J592" s="26">
        <v>1.008854071373734</v>
      </c>
      <c r="K592" s="26">
        <v>-25.304535028854836</v>
      </c>
      <c r="L592" s="26">
        <v>-24.205314299340049</v>
      </c>
      <c r="M592" s="26">
        <v>-49.975084751041308</v>
      </c>
      <c r="N592" s="26">
        <v>-32.041976380158054</v>
      </c>
      <c r="O592" s="26">
        <v>2.1452655105801736E-2</v>
      </c>
      <c r="P592" s="26">
        <v>-7.7225658960716648E-2</v>
      </c>
      <c r="Q592" s="26">
        <v>3.7370753341005279E-2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40">
        <v>44252</v>
      </c>
      <c r="B593" s="41">
        <v>7</v>
      </c>
      <c r="C593" s="21" t="str">
        <f t="shared" si="82"/>
        <v>44252_7</v>
      </c>
      <c r="D593" s="26">
        <v>124.47884867974545</v>
      </c>
      <c r="E593" s="26">
        <v>156.75440378061754</v>
      </c>
      <c r="F593" s="26">
        <v>335.3883535455135</v>
      </c>
      <c r="G593" s="26">
        <v>164.43540574476887</v>
      </c>
      <c r="H593" s="26">
        <v>0.4314288090583368</v>
      </c>
      <c r="I593" s="26">
        <v>2.0621029653759457</v>
      </c>
      <c r="J593" s="26">
        <v>1.001416515060644</v>
      </c>
      <c r="K593" s="26">
        <v>-24.69966102792878</v>
      </c>
      <c r="L593" s="26">
        <v>-24.01098324575981</v>
      </c>
      <c r="M593" s="26">
        <v>-50.324333529664194</v>
      </c>
      <c r="N593" s="26">
        <v>-31.471553283896508</v>
      </c>
      <c r="O593" s="26">
        <v>7.710167252328962E-3</v>
      </c>
      <c r="P593" s="26">
        <v>-9.4315129763571287E-2</v>
      </c>
      <c r="Q593" s="26">
        <v>6.3403122886100905E-3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40">
        <v>44252</v>
      </c>
      <c r="B594" s="41">
        <v>8</v>
      </c>
      <c r="C594" s="21" t="str">
        <f t="shared" si="82"/>
        <v>44252_8</v>
      </c>
      <c r="D594" s="26">
        <v>137.31671299233878</v>
      </c>
      <c r="E594" s="26">
        <v>171.60207230722682</v>
      </c>
      <c r="F594" s="26">
        <v>364.05268980964934</v>
      </c>
      <c r="G594" s="26">
        <v>180.88960676894865</v>
      </c>
      <c r="H594" s="26">
        <v>0.2806699652088237</v>
      </c>
      <c r="I594" s="26">
        <v>2.105770930037977</v>
      </c>
      <c r="J594" s="26">
        <v>0.65214539495008572</v>
      </c>
      <c r="K594" s="26">
        <v>-28.450960474520087</v>
      </c>
      <c r="L594" s="26">
        <v>-32.135626022920505</v>
      </c>
      <c r="M594" s="26">
        <v>-68.356626317299373</v>
      </c>
      <c r="N594" s="26">
        <v>-38.712479054064794</v>
      </c>
      <c r="O594" s="26">
        <v>1.8402513507163078E-2</v>
      </c>
      <c r="P594" s="26">
        <v>-0.13094248803037406</v>
      </c>
      <c r="Q594" s="26">
        <v>3.0581703917716464E-2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40">
        <v>44252</v>
      </c>
      <c r="B595" s="41">
        <v>9</v>
      </c>
      <c r="C595" s="21" t="str">
        <f t="shared" si="82"/>
        <v>44252_9</v>
      </c>
      <c r="D595" s="26">
        <v>156.69598396115228</v>
      </c>
      <c r="E595" s="26">
        <v>195.99607502450829</v>
      </c>
      <c r="F595" s="26">
        <v>413.33946740190879</v>
      </c>
      <c r="G595" s="26">
        <v>205.18681516416271</v>
      </c>
      <c r="H595" s="26">
        <v>0.22128567260392507</v>
      </c>
      <c r="I595" s="26">
        <v>2.3285705569656332</v>
      </c>
      <c r="J595" s="26">
        <v>0.51454471948657077</v>
      </c>
      <c r="K595" s="26">
        <v>-21.278183956988123</v>
      </c>
      <c r="L595" s="26">
        <v>-22.16605175828218</v>
      </c>
      <c r="M595" s="26">
        <v>-48.784396055059801</v>
      </c>
      <c r="N595" s="26">
        <v>-30.198933739134326</v>
      </c>
      <c r="O595" s="26">
        <v>4.8024708362768759E-2</v>
      </c>
      <c r="P595" s="26">
        <v>5.2275309984383227E-2</v>
      </c>
      <c r="Q595" s="26">
        <v>9.9123624384588493E-2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3.3316655484662241E-2</v>
      </c>
      <c r="W595" s="3">
        <f t="shared" si="80"/>
        <v>0</v>
      </c>
      <c r="X595" s="3">
        <f t="shared" si="81"/>
        <v>0</v>
      </c>
    </row>
    <row r="596" spans="1:24" x14ac:dyDescent="0.25">
      <c r="A596" s="40">
        <v>44252</v>
      </c>
      <c r="B596" s="41">
        <v>10</v>
      </c>
      <c r="C596" s="21" t="str">
        <f t="shared" si="82"/>
        <v>44252_10</v>
      </c>
      <c r="D596" s="26">
        <v>178.60663620232893</v>
      </c>
      <c r="E596" s="26">
        <v>221.03131791474942</v>
      </c>
      <c r="F596" s="26">
        <v>465.74775996340583</v>
      </c>
      <c r="G596" s="26">
        <v>232.42144287870715</v>
      </c>
      <c r="H596" s="26">
        <v>0.23945946076765059</v>
      </c>
      <c r="I596" s="26">
        <v>2.5404706918894733</v>
      </c>
      <c r="J596" s="26">
        <v>0.55295963421708783</v>
      </c>
      <c r="K596" s="26">
        <v>-12.507011180989121</v>
      </c>
      <c r="L596" s="26">
        <v>-12.675105675248258</v>
      </c>
      <c r="M596" s="26">
        <v>-30.182678452607973</v>
      </c>
      <c r="N596" s="26">
        <v>-20.797305714486175</v>
      </c>
      <c r="O596" s="26">
        <v>5.047345509527866E-2</v>
      </c>
      <c r="P596" s="26">
        <v>0.1908230315188694</v>
      </c>
      <c r="Q596" s="26">
        <v>0.10331246527785132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2.2828761093882301E-2</v>
      </c>
      <c r="W596" s="3">
        <f t="shared" si="80"/>
        <v>0</v>
      </c>
      <c r="X596" s="3">
        <f t="shared" si="81"/>
        <v>0</v>
      </c>
    </row>
    <row r="597" spans="1:24" x14ac:dyDescent="0.25">
      <c r="A597" s="40">
        <v>44252</v>
      </c>
      <c r="B597" s="41">
        <v>11</v>
      </c>
      <c r="C597" s="21" t="str">
        <f t="shared" si="82"/>
        <v>44252_11</v>
      </c>
      <c r="D597" s="26">
        <v>194.37422136456618</v>
      </c>
      <c r="E597" s="26">
        <v>237.71610571439538</v>
      </c>
      <c r="F597" s="26">
        <v>500.60816907389051</v>
      </c>
      <c r="G597" s="26">
        <v>251.46876134574455</v>
      </c>
      <c r="H597" s="26">
        <v>0.26481976577868249</v>
      </c>
      <c r="I597" s="26">
        <v>2.7238612145774805</v>
      </c>
      <c r="J597" s="26">
        <v>0.61007469301464556</v>
      </c>
      <c r="K597" s="26">
        <v>-7.1994797144362694</v>
      </c>
      <c r="L597" s="26">
        <v>-7.2357228536014517</v>
      </c>
      <c r="M597" s="26">
        <v>-18.804523512209922</v>
      </c>
      <c r="N597" s="26">
        <v>-14.792190013858932</v>
      </c>
      <c r="O597" s="26">
        <v>6.6223926767623204E-2</v>
      </c>
      <c r="P597" s="26">
        <v>0.27901532236174709</v>
      </c>
      <c r="Q597" s="26">
        <v>0.13859568825701898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0.11725794664991411</v>
      </c>
      <c r="W597" s="3">
        <f t="shared" si="80"/>
        <v>0</v>
      </c>
      <c r="X597" s="3">
        <f t="shared" si="81"/>
        <v>0.14662356919111674</v>
      </c>
    </row>
    <row r="598" spans="1:24" x14ac:dyDescent="0.25">
      <c r="A598" s="40">
        <v>44252</v>
      </c>
      <c r="B598" s="41">
        <v>12</v>
      </c>
      <c r="C598" s="21" t="str">
        <f t="shared" si="82"/>
        <v>44252_12</v>
      </c>
      <c r="D598" s="26">
        <v>202.98869275751383</v>
      </c>
      <c r="E598" s="26">
        <v>249.47207851921721</v>
      </c>
      <c r="F598" s="26">
        <v>524.7501528671487</v>
      </c>
      <c r="G598" s="26">
        <v>264.55189894001842</v>
      </c>
      <c r="H598" s="26">
        <v>0.2831089798944384</v>
      </c>
      <c r="I598" s="26">
        <v>2.8800061002672939</v>
      </c>
      <c r="J598" s="26">
        <v>0.65115097869343019</v>
      </c>
      <c r="K598" s="26">
        <v>-6.8117102510230971</v>
      </c>
      <c r="L598" s="26">
        <v>-2.6502444220187868</v>
      </c>
      <c r="M598" s="26">
        <v>-7.9972049159824845</v>
      </c>
      <c r="N598" s="26">
        <v>-10.746945069797238</v>
      </c>
      <c r="O598" s="26">
        <v>8.8713909147342063E-2</v>
      </c>
      <c r="P598" s="26">
        <v>0.3655134469881568</v>
      </c>
      <c r="Q598" s="26">
        <v>0.19017047691733222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0.31056534143121572</v>
      </c>
      <c r="W598" s="3">
        <f t="shared" si="80"/>
        <v>0</v>
      </c>
      <c r="X598" s="3">
        <f t="shared" si="81"/>
        <v>0.53005190646276801</v>
      </c>
    </row>
    <row r="599" spans="1:24" x14ac:dyDescent="0.25">
      <c r="A599" s="40">
        <v>44252</v>
      </c>
      <c r="B599" s="41">
        <v>13</v>
      </c>
      <c r="C599" s="21" t="str">
        <f t="shared" si="82"/>
        <v>44252_13</v>
      </c>
      <c r="D599" s="26">
        <v>211.52295180097249</v>
      </c>
      <c r="E599" s="26">
        <v>260.75789141493294</v>
      </c>
      <c r="F599" s="26">
        <v>548.75943803467851</v>
      </c>
      <c r="G599" s="26">
        <v>277.27842846140982</v>
      </c>
      <c r="H599" s="26">
        <v>0.28383815339927704</v>
      </c>
      <c r="I599" s="26">
        <v>2.9961614404926094</v>
      </c>
      <c r="J599" s="26">
        <v>0.65301242509543489</v>
      </c>
      <c r="K599" s="26">
        <v>-3.4820337797754126</v>
      </c>
      <c r="L599" s="26">
        <v>1.5299597195821426</v>
      </c>
      <c r="M599" s="26">
        <v>1.2151666983938627</v>
      </c>
      <c r="N599" s="26">
        <v>-5.8217102407400922</v>
      </c>
      <c r="O599" s="26">
        <v>8.242442217590823E-2</v>
      </c>
      <c r="P599" s="26">
        <v>0.39481815013866883</v>
      </c>
      <c r="Q599" s="26">
        <v>0.17652416515421857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0.22688300719959512</v>
      </c>
      <c r="W599" s="3">
        <f t="shared" si="80"/>
        <v>0</v>
      </c>
      <c r="X599" s="3">
        <f t="shared" si="81"/>
        <v>0.40608541743496868</v>
      </c>
    </row>
    <row r="600" spans="1:24" x14ac:dyDescent="0.25">
      <c r="A600" s="40">
        <v>44252</v>
      </c>
      <c r="B600" s="41">
        <v>14</v>
      </c>
      <c r="C600" s="21" t="str">
        <f t="shared" si="82"/>
        <v>44252_14</v>
      </c>
      <c r="D600" s="26">
        <v>221.11058509007697</v>
      </c>
      <c r="E600" s="26">
        <v>270.52726229859172</v>
      </c>
      <c r="F600" s="26">
        <v>571.35140833739206</v>
      </c>
      <c r="G600" s="26">
        <v>289.6123733049422</v>
      </c>
      <c r="H600" s="26">
        <v>0.27980981402643257</v>
      </c>
      <c r="I600" s="26">
        <v>3.057910400292227</v>
      </c>
      <c r="J600" s="26">
        <v>0.64247765455500616</v>
      </c>
      <c r="K600" s="26">
        <v>-2.2037082856169361</v>
      </c>
      <c r="L600" s="26">
        <v>1.2524507177313882</v>
      </c>
      <c r="M600" s="26">
        <v>1.1010866272127515</v>
      </c>
      <c r="N600" s="26">
        <v>-4.6258181150402038</v>
      </c>
      <c r="O600" s="26">
        <v>6.8132016902290829E-2</v>
      </c>
      <c r="P600" s="26">
        <v>0.34563726519117299</v>
      </c>
      <c r="Q600" s="26">
        <v>0.14281905536322062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0.10761978837980915</v>
      </c>
      <c r="W600" s="3">
        <f t="shared" si="80"/>
        <v>0</v>
      </c>
      <c r="X600" s="3">
        <f t="shared" si="81"/>
        <v>0.12666292673097596</v>
      </c>
    </row>
    <row r="601" spans="1:24" x14ac:dyDescent="0.25">
      <c r="A601" s="40">
        <v>44252</v>
      </c>
      <c r="B601" s="41">
        <v>15</v>
      </c>
      <c r="C601" s="21" t="str">
        <f t="shared" si="82"/>
        <v>44252_15</v>
      </c>
      <c r="D601" s="26">
        <v>225.67911080203686</v>
      </c>
      <c r="E601" s="26">
        <v>277.03897397033842</v>
      </c>
      <c r="F601" s="26">
        <v>583.97112799942875</v>
      </c>
      <c r="G601" s="26">
        <v>294.68236583110831</v>
      </c>
      <c r="H601" s="26">
        <v>0.27375320182252705</v>
      </c>
      <c r="I601" s="26">
        <v>3.1501447264648919</v>
      </c>
      <c r="J601" s="26">
        <v>0.62914531954034225</v>
      </c>
      <c r="K601" s="26">
        <v>0.89266092519148899</v>
      </c>
      <c r="L601" s="26">
        <v>5.8518799350484914</v>
      </c>
      <c r="M601" s="26">
        <v>10.079555366289803</v>
      </c>
      <c r="N601" s="26">
        <v>-0.72445268332316992</v>
      </c>
      <c r="O601" s="26">
        <v>6.890120019561724E-2</v>
      </c>
      <c r="P601" s="26">
        <v>0.41220042810804969</v>
      </c>
      <c r="Q601" s="26">
        <v>0.14335440759868279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0.12513340058652186</v>
      </c>
      <c r="W601" s="3">
        <f t="shared" si="80"/>
        <v>0</v>
      </c>
      <c r="X601" s="3">
        <f t="shared" si="81"/>
        <v>0.15497661425610262</v>
      </c>
    </row>
    <row r="602" spans="1:24" x14ac:dyDescent="0.25">
      <c r="A602" s="40">
        <v>44252</v>
      </c>
      <c r="B602" s="41">
        <v>16</v>
      </c>
      <c r="C602" s="21" t="str">
        <f t="shared" si="82"/>
        <v>44252_16</v>
      </c>
      <c r="D602" s="26">
        <v>227.91492201738006</v>
      </c>
      <c r="E602" s="26">
        <v>278.86180258810265</v>
      </c>
      <c r="F602" s="26">
        <v>586.33658712722229</v>
      </c>
      <c r="G602" s="26">
        <v>295.66140658047237</v>
      </c>
      <c r="H602" s="26">
        <v>0.28608905420551439</v>
      </c>
      <c r="I602" s="26">
        <v>3.1997409002232908</v>
      </c>
      <c r="J602" s="26">
        <v>0.6569795843187739</v>
      </c>
      <c r="K602" s="26">
        <v>2.81547933052732</v>
      </c>
      <c r="L602" s="26">
        <v>8.7267739899068673</v>
      </c>
      <c r="M602" s="26">
        <v>16.087517038951212</v>
      </c>
      <c r="N602" s="26">
        <v>1.5648659534905063</v>
      </c>
      <c r="O602" s="26">
        <v>7.5403815896936607E-2</v>
      </c>
      <c r="P602" s="26">
        <v>0.45919396195592355</v>
      </c>
      <c r="Q602" s="26">
        <v>0.15815657585246684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0.16081884270873761</v>
      </c>
      <c r="W602" s="3">
        <f t="shared" si="80"/>
        <v>0</v>
      </c>
      <c r="X602" s="3">
        <f t="shared" si="81"/>
        <v>0.23664450743718066</v>
      </c>
    </row>
    <row r="603" spans="1:24" x14ac:dyDescent="0.25">
      <c r="A603" s="40">
        <v>44252</v>
      </c>
      <c r="B603" s="41">
        <v>17</v>
      </c>
      <c r="C603" s="21" t="str">
        <f t="shared" si="82"/>
        <v>44252_17</v>
      </c>
      <c r="D603" s="26">
        <v>227.01907391697432</v>
      </c>
      <c r="E603" s="26">
        <v>276.90766652157777</v>
      </c>
      <c r="F603" s="26">
        <v>582.57875895306483</v>
      </c>
      <c r="G603" s="26">
        <v>293.49545300449415</v>
      </c>
      <c r="H603" s="26">
        <v>0.27282284183203209</v>
      </c>
      <c r="I603" s="26">
        <v>3.1769162728211384</v>
      </c>
      <c r="J603" s="26">
        <v>0.62731446489030296</v>
      </c>
      <c r="K603" s="26">
        <v>2.5570156879377794</v>
      </c>
      <c r="L603" s="26">
        <v>8.3677232372580246</v>
      </c>
      <c r="M603" s="26">
        <v>15.812334989000515</v>
      </c>
      <c r="N603" s="26">
        <v>1.2724827868927875</v>
      </c>
      <c r="O603" s="26">
        <v>3.87322376358556E-2</v>
      </c>
      <c r="P603" s="26">
        <v>0.42606289352419924</v>
      </c>
      <c r="Q603" s="26">
        <v>7.443924189329075E-2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</v>
      </c>
      <c r="W603" s="3">
        <f t="shared" si="80"/>
        <v>0</v>
      </c>
      <c r="X603" s="3">
        <f t="shared" si="81"/>
        <v>0</v>
      </c>
    </row>
    <row r="604" spans="1:24" x14ac:dyDescent="0.25">
      <c r="A604" s="40">
        <v>44252</v>
      </c>
      <c r="B604" s="41">
        <v>18</v>
      </c>
      <c r="C604" s="21" t="str">
        <f t="shared" si="82"/>
        <v>44252_18</v>
      </c>
      <c r="D604" s="26">
        <v>217.90097516793878</v>
      </c>
      <c r="E604" s="26">
        <v>265.12720147486948</v>
      </c>
      <c r="F604" s="26">
        <v>559.61188079884846</v>
      </c>
      <c r="G604" s="26">
        <v>281.94015903561677</v>
      </c>
      <c r="H604" s="26">
        <v>0.23105508389809964</v>
      </c>
      <c r="I604" s="26">
        <v>2.9874095697799201</v>
      </c>
      <c r="J604" s="26">
        <v>0.52980878072471815</v>
      </c>
      <c r="K604" s="26">
        <v>-3.4234845441955235</v>
      </c>
      <c r="L604" s="26">
        <v>3.1688936594852279E-2</v>
      </c>
      <c r="M604" s="26">
        <v>-1.5319832056848108</v>
      </c>
      <c r="N604" s="26">
        <v>-6.414618146327598</v>
      </c>
      <c r="O604" s="26">
        <v>2.1381607318153539E-2</v>
      </c>
      <c r="P604" s="26">
        <v>0.29989301301661508</v>
      </c>
      <c r="Q604" s="26">
        <v>3.4504830359813339E-2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x14ac:dyDescent="0.25">
      <c r="A605" s="40">
        <v>44252</v>
      </c>
      <c r="B605" s="41">
        <v>19</v>
      </c>
      <c r="C605" s="21" t="str">
        <f t="shared" si="82"/>
        <v>44252_19</v>
      </c>
      <c r="D605" s="26">
        <v>202.32694555869114</v>
      </c>
      <c r="E605" s="26">
        <v>248.67880643956121</v>
      </c>
      <c r="F605" s="26">
        <v>527.88694496010021</v>
      </c>
      <c r="G605" s="26">
        <v>264.66518238209773</v>
      </c>
      <c r="H605" s="26">
        <v>0.20963321371807722</v>
      </c>
      <c r="I605" s="26">
        <v>2.8180658624235648</v>
      </c>
      <c r="J605" s="26">
        <v>0.48006855833061157</v>
      </c>
      <c r="K605" s="26">
        <v>-9.4969890161959079</v>
      </c>
      <c r="L605" s="26">
        <v>-7.2703740061357118</v>
      </c>
      <c r="M605" s="26">
        <v>-15.843337902389722</v>
      </c>
      <c r="N605" s="26">
        <v>-12.906646595612923</v>
      </c>
      <c r="O605" s="26">
        <v>4.1515368729288628E-3</v>
      </c>
      <c r="P605" s="26">
        <v>0.18722575126473473</v>
      </c>
      <c r="Q605" s="26">
        <v>-3.9622010712415962E-3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40">
        <v>44252</v>
      </c>
      <c r="B606" s="41">
        <v>20</v>
      </c>
      <c r="C606" s="21" t="str">
        <f t="shared" si="82"/>
        <v>44252_20</v>
      </c>
      <c r="D606" s="26">
        <v>187.87856523462557</v>
      </c>
      <c r="E606" s="26">
        <v>236.49145025829981</v>
      </c>
      <c r="F606" s="26">
        <v>505.25961742172393</v>
      </c>
      <c r="G606" s="26">
        <v>249.88048241713872</v>
      </c>
      <c r="H606" s="26">
        <v>0.2121882566123911</v>
      </c>
      <c r="I606" s="26">
        <v>2.7675115907651775</v>
      </c>
      <c r="J606" s="26">
        <v>0.48481522746611283</v>
      </c>
      <c r="K606" s="26">
        <v>-18.000079791890084</v>
      </c>
      <c r="L606" s="26">
        <v>-16.197529480821874</v>
      </c>
      <c r="M606" s="26">
        <v>-34.648590281849522</v>
      </c>
      <c r="N606" s="26">
        <v>-22.495296231025485</v>
      </c>
      <c r="O606" s="26">
        <v>1.6812066899352185E-3</v>
      </c>
      <c r="P606" s="26">
        <v>8.9300334100315043E-2</v>
      </c>
      <c r="Q606" s="26">
        <v>-9.0309268248967272E-3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40">
        <v>44252</v>
      </c>
      <c r="B607" s="41">
        <v>21</v>
      </c>
      <c r="C607" s="21" t="str">
        <f t="shared" si="82"/>
        <v>44252_21</v>
      </c>
      <c r="D607" s="26">
        <v>191.21969657753544</v>
      </c>
      <c r="E607" s="26">
        <v>244.60253978176772</v>
      </c>
      <c r="F607" s="26">
        <v>527.16400486530165</v>
      </c>
      <c r="G607" s="26">
        <v>258.41576126668372</v>
      </c>
      <c r="H607" s="26">
        <v>0.23738420723791798</v>
      </c>
      <c r="I607" s="26">
        <v>2.8901438227347347</v>
      </c>
      <c r="J607" s="26">
        <v>0.54172309968001686</v>
      </c>
      <c r="K607" s="26">
        <v>-23.40917848920131</v>
      </c>
      <c r="L607" s="26">
        <v>-21.84748373539302</v>
      </c>
      <c r="M607" s="26">
        <v>-45.207063893175068</v>
      </c>
      <c r="N607" s="26">
        <v>-28.564843935283655</v>
      </c>
      <c r="O607" s="26">
        <v>8.2082381161369244E-3</v>
      </c>
      <c r="P607" s="26">
        <v>2.3502687634489032E-2</v>
      </c>
      <c r="Q607" s="26">
        <v>7.3771466322995966E-3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40">
        <v>44252</v>
      </c>
      <c r="B608" s="41">
        <v>22</v>
      </c>
      <c r="C608" s="21" t="str">
        <f t="shared" si="82"/>
        <v>44252_22</v>
      </c>
      <c r="D608" s="26">
        <v>199.00338135213681</v>
      </c>
      <c r="E608" s="26">
        <v>256.05847317814488</v>
      </c>
      <c r="F608" s="26">
        <v>554.68199751248358</v>
      </c>
      <c r="G608" s="26">
        <v>270.60652471643596</v>
      </c>
      <c r="H608" s="26">
        <v>0.26646743448136628</v>
      </c>
      <c r="I608" s="26">
        <v>3.0620652682530647</v>
      </c>
      <c r="J608" s="26">
        <v>0.60556867155131433</v>
      </c>
      <c r="K608" s="26">
        <v>-26.784107326271243</v>
      </c>
      <c r="L608" s="26">
        <v>-24.755823319577498</v>
      </c>
      <c r="M608" s="26">
        <v>-50.081789320385909</v>
      </c>
      <c r="N608" s="26">
        <v>-32.46251830536643</v>
      </c>
      <c r="O608" s="26">
        <v>3.8066554843936848E-3</v>
      </c>
      <c r="P608" s="26">
        <v>-1.8278621456731526E-2</v>
      </c>
      <c r="Q608" s="26">
        <v>-2.3885345359146437E-3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40">
        <v>44252</v>
      </c>
      <c r="B609" s="41">
        <v>23</v>
      </c>
      <c r="C609" s="21" t="str">
        <f t="shared" si="82"/>
        <v>44252_23</v>
      </c>
      <c r="D609" s="26">
        <v>188.52733303220174</v>
      </c>
      <c r="E609" s="26">
        <v>243.31088747217794</v>
      </c>
      <c r="F609" s="26">
        <v>528.24314908932865</v>
      </c>
      <c r="G609" s="26">
        <v>256.46840916558853</v>
      </c>
      <c r="H609" s="26">
        <v>0.24830032821898368</v>
      </c>
      <c r="I609" s="26">
        <v>2.9011945467379578</v>
      </c>
      <c r="J609" s="26">
        <v>0.56778381833278035</v>
      </c>
      <c r="K609" s="26">
        <v>-28.930947203885061</v>
      </c>
      <c r="L609" s="26">
        <v>-27.501413245358851</v>
      </c>
      <c r="M609" s="26">
        <v>-56.057807960305276</v>
      </c>
      <c r="N609" s="26">
        <v>-35.801968734474706</v>
      </c>
      <c r="O609" s="26">
        <v>2.0303606475745102E-3</v>
      </c>
      <c r="P609" s="26">
        <v>-4.9157305676730469E-2</v>
      </c>
      <c r="Q609" s="26">
        <v>-5.8861579648240179E-3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40">
        <v>44252</v>
      </c>
      <c r="B610" s="41">
        <v>24</v>
      </c>
      <c r="C610" s="21" t="str">
        <f t="shared" si="82"/>
        <v>44252_24</v>
      </c>
      <c r="D610" s="26">
        <v>172.54687686823564</v>
      </c>
      <c r="E610" s="26">
        <v>222.43620696166187</v>
      </c>
      <c r="F610" s="26">
        <v>482.96497927562524</v>
      </c>
      <c r="G610" s="26">
        <v>234.42008607432342</v>
      </c>
      <c r="H610" s="26">
        <v>0.24537381253920257</v>
      </c>
      <c r="I610" s="26">
        <v>2.662821743176691</v>
      </c>
      <c r="J610" s="26">
        <v>0.56400322235016742</v>
      </c>
      <c r="K610" s="26">
        <v>-32.48221908744631</v>
      </c>
      <c r="L610" s="26">
        <v>-31.612535686446748</v>
      </c>
      <c r="M610" s="26">
        <v>-64.614856131249738</v>
      </c>
      <c r="N610" s="26">
        <v>-40.536823239065775</v>
      </c>
      <c r="O610" s="26">
        <v>1.5029804458691134E-2</v>
      </c>
      <c r="P610" s="26">
        <v>-8.0501827046833382E-2</v>
      </c>
      <c r="Q610" s="26">
        <v>2.3777305625997638E-2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40">
        <v>44253</v>
      </c>
      <c r="B611" s="41">
        <v>1</v>
      </c>
      <c r="C611" s="21" t="str">
        <f t="shared" si="82"/>
        <v>44253_1</v>
      </c>
      <c r="D611" s="26">
        <v>153.45140516897274</v>
      </c>
      <c r="E611" s="26">
        <v>196.35172899047436</v>
      </c>
      <c r="F611" s="26">
        <v>424.90672132489976</v>
      </c>
      <c r="G611" s="26">
        <v>206.58668072423038</v>
      </c>
      <c r="H611" s="26">
        <v>0.21931616570613863</v>
      </c>
      <c r="I611" s="26">
        <v>2.3492243917087521</v>
      </c>
      <c r="J611" s="26">
        <v>0.50856719558948682</v>
      </c>
      <c r="K611" s="26">
        <v>-34.301960402520692</v>
      </c>
      <c r="L611" s="26">
        <v>-34.150762332393924</v>
      </c>
      <c r="M611" s="26">
        <v>-69.810945307031474</v>
      </c>
      <c r="N611" s="26">
        <v>-43.128063169024699</v>
      </c>
      <c r="O611" s="26">
        <v>1.9435044890173194E-2</v>
      </c>
      <c r="P611" s="26">
        <v>-0.10990291858895194</v>
      </c>
      <c r="Q611" s="26">
        <v>3.3727234248068227E-2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40">
        <v>44253</v>
      </c>
      <c r="B612" s="41">
        <v>2</v>
      </c>
      <c r="C612" s="21" t="str">
        <f t="shared" si="82"/>
        <v>44253_2</v>
      </c>
      <c r="D612" s="26">
        <v>137.596739375364</v>
      </c>
      <c r="E612" s="26">
        <v>174.30085800482058</v>
      </c>
      <c r="F612" s="26">
        <v>375.22488474143262</v>
      </c>
      <c r="G612" s="26">
        <v>183.39520359203274</v>
      </c>
      <c r="H612" s="26">
        <v>0.19904789938535344</v>
      </c>
      <c r="I612" s="26">
        <v>2.0860626299709453</v>
      </c>
      <c r="J612" s="26">
        <v>0.46443591581174737</v>
      </c>
      <c r="K612" s="26">
        <v>-35.559510824369852</v>
      </c>
      <c r="L612" s="26">
        <v>-36.080560358927137</v>
      </c>
      <c r="M612" s="26">
        <v>-74.130700478671173</v>
      </c>
      <c r="N612" s="26">
        <v>-44.752049967088993</v>
      </c>
      <c r="O612" s="26">
        <v>1.805551007251768E-2</v>
      </c>
      <c r="P612" s="26">
        <v>-0.1388574393930056</v>
      </c>
      <c r="Q612" s="26">
        <v>2.9691632868197787E-2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40">
        <v>44253</v>
      </c>
      <c r="B613" s="41">
        <v>3</v>
      </c>
      <c r="C613" s="21" t="str">
        <f t="shared" si="82"/>
        <v>44253_3</v>
      </c>
      <c r="D613" s="26">
        <v>127.43248711063495</v>
      </c>
      <c r="E613" s="26">
        <v>160.28510975412556</v>
      </c>
      <c r="F613" s="26">
        <v>343.30417401993446</v>
      </c>
      <c r="G613" s="26">
        <v>168.26991720112514</v>
      </c>
      <c r="H613" s="26">
        <v>0.18930918301429356</v>
      </c>
      <c r="I613" s="26">
        <v>1.9253266282987211</v>
      </c>
      <c r="J613" s="26">
        <v>0.44282091139849766</v>
      </c>
      <c r="K613" s="26">
        <v>-36.614609927997812</v>
      </c>
      <c r="L613" s="26">
        <v>-37.178841135310847</v>
      </c>
      <c r="M613" s="26">
        <v>-76.454367147782122</v>
      </c>
      <c r="N613" s="26">
        <v>-46.077008294363807</v>
      </c>
      <c r="O613" s="26">
        <v>1.5037858452143511E-2</v>
      </c>
      <c r="P613" s="26">
        <v>-0.15476673885622141</v>
      </c>
      <c r="Q613" s="26">
        <v>2.253301787440121E-2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40">
        <v>44253</v>
      </c>
      <c r="B614" s="41">
        <v>4</v>
      </c>
      <c r="C614" s="21" t="str">
        <f t="shared" si="82"/>
        <v>44253_4</v>
      </c>
      <c r="D614" s="26">
        <v>121.32722211652641</v>
      </c>
      <c r="E614" s="26">
        <v>151.59874617316066</v>
      </c>
      <c r="F614" s="26">
        <v>323.55582983951518</v>
      </c>
      <c r="G614" s="26">
        <v>159.23571356278157</v>
      </c>
      <c r="H614" s="26">
        <v>0.18244083849947504</v>
      </c>
      <c r="I614" s="26">
        <v>1.8247702047699459</v>
      </c>
      <c r="J614" s="26">
        <v>0.42778106794366832</v>
      </c>
      <c r="K614" s="26">
        <v>-36.820976408709043</v>
      </c>
      <c r="L614" s="26">
        <v>-37.547276555887038</v>
      </c>
      <c r="M614" s="26">
        <v>-77.584767309980393</v>
      </c>
      <c r="N614" s="26">
        <v>-46.531026248417461</v>
      </c>
      <c r="O614" s="26">
        <v>1.5337205405801285E-2</v>
      </c>
      <c r="P614" s="26">
        <v>-0.16092954795029521</v>
      </c>
      <c r="Q614" s="26">
        <v>2.3162146264563113E-2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40">
        <v>44253</v>
      </c>
      <c r="B615" s="41">
        <v>5</v>
      </c>
      <c r="C615" s="21" t="str">
        <f t="shared" si="82"/>
        <v>44253_5</v>
      </c>
      <c r="D615" s="26">
        <v>118.17280547761793</v>
      </c>
      <c r="E615" s="26">
        <v>147.53728991509303</v>
      </c>
      <c r="F615" s="26">
        <v>315.24528314448798</v>
      </c>
      <c r="G615" s="26">
        <v>154.76783988102326</v>
      </c>
      <c r="H615" s="26">
        <v>0.17170577491611455</v>
      </c>
      <c r="I615" s="26">
        <v>1.7725166762825748</v>
      </c>
      <c r="J615" s="26">
        <v>0.40369870398174335</v>
      </c>
      <c r="K615" s="26">
        <v>-37.856106335465753</v>
      </c>
      <c r="L615" s="26">
        <v>-38.900734747430221</v>
      </c>
      <c r="M615" s="26">
        <v>-79.89475569918352</v>
      </c>
      <c r="N615" s="26">
        <v>-47.856796587042062</v>
      </c>
      <c r="O615" s="26">
        <v>-6.196495739106825E-3</v>
      </c>
      <c r="P615" s="26">
        <v>-0.19698661931592151</v>
      </c>
      <c r="Q615" s="26">
        <v>-2.5926364476797817E-2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40">
        <v>44253</v>
      </c>
      <c r="B616" s="41">
        <v>6</v>
      </c>
      <c r="C616" s="21" t="str">
        <f t="shared" si="82"/>
        <v>44253_6</v>
      </c>
      <c r="D616" s="26">
        <v>118.33127582550635</v>
      </c>
      <c r="E616" s="26">
        <v>148.46432223201066</v>
      </c>
      <c r="F616" s="26">
        <v>317.46952284181538</v>
      </c>
      <c r="G616" s="26">
        <v>155.23455058825331</v>
      </c>
      <c r="H616" s="26">
        <v>0.17155941614331338</v>
      </c>
      <c r="I616" s="26">
        <v>1.7738648852070382</v>
      </c>
      <c r="J616" s="26">
        <v>0.40319120576756629</v>
      </c>
      <c r="K616" s="26">
        <v>-38.247427915339983</v>
      </c>
      <c r="L616" s="26">
        <v>-39.625985479362903</v>
      </c>
      <c r="M616" s="26">
        <v>-81.077439380752821</v>
      </c>
      <c r="N616" s="26">
        <v>-48.31458907937499</v>
      </c>
      <c r="O616" s="26">
        <v>-8.9399982582817165E-3</v>
      </c>
      <c r="P616" s="26">
        <v>-0.21459006053734028</v>
      </c>
      <c r="Q616" s="26">
        <v>-3.1586456491742597E-2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40">
        <v>44253</v>
      </c>
      <c r="B617" s="41">
        <v>7</v>
      </c>
      <c r="C617" s="21" t="str">
        <f t="shared" si="82"/>
        <v>44253_7</v>
      </c>
      <c r="D617" s="26">
        <v>125.54635702486215</v>
      </c>
      <c r="E617" s="26">
        <v>157.81358215413368</v>
      </c>
      <c r="F617" s="26">
        <v>337.25109858379801</v>
      </c>
      <c r="G617" s="26">
        <v>165.50252571882601</v>
      </c>
      <c r="H617" s="26">
        <v>0.17799372910157485</v>
      </c>
      <c r="I617" s="26">
        <v>1.8715792350137359</v>
      </c>
      <c r="J617" s="26">
        <v>0.41713751507426611</v>
      </c>
      <c r="K617" s="26">
        <v>-37.395347895838114</v>
      </c>
      <c r="L617" s="26">
        <v>-39.220644035056978</v>
      </c>
      <c r="M617" s="26">
        <v>-80.988087152645733</v>
      </c>
      <c r="N617" s="26">
        <v>-47.315899244416819</v>
      </c>
      <c r="O617" s="26">
        <v>-8.6703336788086401E-3</v>
      </c>
      <c r="P617" s="26">
        <v>-0.21317468307553195</v>
      </c>
      <c r="Q617" s="26">
        <v>-3.1088564782174595E-2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40">
        <v>44253</v>
      </c>
      <c r="B618" s="41">
        <v>8</v>
      </c>
      <c r="C618" s="21" t="str">
        <f t="shared" si="82"/>
        <v>44253_8</v>
      </c>
      <c r="D618" s="26">
        <v>137.60467481674152</v>
      </c>
      <c r="E618" s="26">
        <v>171.59749780939498</v>
      </c>
      <c r="F618" s="26">
        <v>363.55946325448946</v>
      </c>
      <c r="G618" s="26">
        <v>181.05817800978528</v>
      </c>
      <c r="H618" s="26">
        <v>0.16777392241657851</v>
      </c>
      <c r="I618" s="26">
        <v>2.0035324043162688</v>
      </c>
      <c r="J618" s="26">
        <v>0.39118550992628659</v>
      </c>
      <c r="K618" s="26">
        <v>-33.918040903134546</v>
      </c>
      <c r="L618" s="26">
        <v>-35.81461996698593</v>
      </c>
      <c r="M618" s="26">
        <v>-75.870316952220762</v>
      </c>
      <c r="N618" s="26">
        <v>-43.184325372492978</v>
      </c>
      <c r="O618" s="26">
        <v>-1.3883314746443356E-2</v>
      </c>
      <c r="P618" s="26">
        <v>-0.18001988444391331</v>
      </c>
      <c r="Q618" s="26">
        <v>-4.3128364687829705E-2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40">
        <v>44253</v>
      </c>
      <c r="B619" s="41">
        <v>9</v>
      </c>
      <c r="C619" s="21" t="str">
        <f t="shared" si="82"/>
        <v>44253_9</v>
      </c>
      <c r="D619" s="26">
        <v>157.92611824520438</v>
      </c>
      <c r="E619" s="26">
        <v>196.25709725326772</v>
      </c>
      <c r="F619" s="26">
        <v>412.95985464849105</v>
      </c>
      <c r="G619" s="26">
        <v>206.03034107160136</v>
      </c>
      <c r="H619" s="26">
        <v>0.19112073089525092</v>
      </c>
      <c r="I619" s="26">
        <v>2.2768518401930944</v>
      </c>
      <c r="J619" s="26">
        <v>0.44287582540409998</v>
      </c>
      <c r="K619" s="26">
        <v>-25.160520995322813</v>
      </c>
      <c r="L619" s="26">
        <v>-24.107487407093583</v>
      </c>
      <c r="M619" s="26">
        <v>-52.526598195395408</v>
      </c>
      <c r="N619" s="26">
        <v>-32.686862570233465</v>
      </c>
      <c r="O619" s="26">
        <v>3.1553864788334864E-3</v>
      </c>
      <c r="P619" s="26">
        <v>-1.8587684984243593E-3</v>
      </c>
      <c r="Q619" s="26">
        <v>-4.2678004599658627E-3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40">
        <v>44253</v>
      </c>
      <c r="B620" s="41">
        <v>10</v>
      </c>
      <c r="C620" s="21" t="str">
        <f t="shared" si="82"/>
        <v>44253_10</v>
      </c>
      <c r="D620" s="26">
        <v>180.24019325715358</v>
      </c>
      <c r="E620" s="26">
        <v>222.11588896920836</v>
      </c>
      <c r="F620" s="26">
        <v>466.86329508478013</v>
      </c>
      <c r="G620" s="26">
        <v>233.98227555581587</v>
      </c>
      <c r="H620" s="26">
        <v>0.2427271189522</v>
      </c>
      <c r="I620" s="26">
        <v>2.549528291186907</v>
      </c>
      <c r="J620" s="26">
        <v>0.55787067992551065</v>
      </c>
      <c r="K620" s="26">
        <v>-14.96409369281263</v>
      </c>
      <c r="L620" s="26">
        <v>-11.851522831967845</v>
      </c>
      <c r="M620" s="26">
        <v>-27.54374478970108</v>
      </c>
      <c r="N620" s="26">
        <v>-20.995998044999464</v>
      </c>
      <c r="O620" s="26">
        <v>2.2406731001452063E-2</v>
      </c>
      <c r="P620" s="26">
        <v>0.17896107038003606</v>
      </c>
      <c r="Q620" s="26">
        <v>3.9644477147997563E-2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</v>
      </c>
      <c r="W620" s="3">
        <f t="shared" si="80"/>
        <v>0</v>
      </c>
      <c r="X620" s="3">
        <f t="shared" si="81"/>
        <v>0</v>
      </c>
    </row>
    <row r="621" spans="1:24" x14ac:dyDescent="0.25">
      <c r="A621" s="40">
        <v>44253</v>
      </c>
      <c r="B621" s="41">
        <v>11</v>
      </c>
      <c r="C621" s="21" t="str">
        <f t="shared" si="82"/>
        <v>44253_11</v>
      </c>
      <c r="D621" s="26">
        <v>195.25198090029562</v>
      </c>
      <c r="E621" s="26">
        <v>239.24088468619036</v>
      </c>
      <c r="F621" s="26">
        <v>501.25853135422921</v>
      </c>
      <c r="G621" s="26">
        <v>250.58643611136139</v>
      </c>
      <c r="H621" s="26">
        <v>0.2568957763354377</v>
      </c>
      <c r="I621" s="26">
        <v>2.7347162121486694</v>
      </c>
      <c r="J621" s="26">
        <v>0.58938272994877805</v>
      </c>
      <c r="K621" s="26">
        <v>-8.8357771287059172</v>
      </c>
      <c r="L621" s="26">
        <v>-5.1120039092986582</v>
      </c>
      <c r="M621" s="26">
        <v>-13.886379320182391</v>
      </c>
      <c r="N621" s="26">
        <v>-13.728118778468918</v>
      </c>
      <c r="O621" s="26">
        <v>4.3960056589490135E-2</v>
      </c>
      <c r="P621" s="26">
        <v>0.29172014145421094</v>
      </c>
      <c r="Q621" s="26">
        <v>9.1746388186893901E-2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</v>
      </c>
      <c r="W621" s="3">
        <f t="shared" si="80"/>
        <v>0</v>
      </c>
      <c r="X621" s="3">
        <f t="shared" si="81"/>
        <v>0</v>
      </c>
    </row>
    <row r="622" spans="1:24" x14ac:dyDescent="0.25">
      <c r="A622" s="40">
        <v>44253</v>
      </c>
      <c r="B622" s="41">
        <v>12</v>
      </c>
      <c r="C622" s="21" t="str">
        <f t="shared" si="82"/>
        <v>44253_12</v>
      </c>
      <c r="D622" s="26">
        <v>207.19903757181379</v>
      </c>
      <c r="E622" s="26">
        <v>251.16424542894038</v>
      </c>
      <c r="F622" s="26">
        <v>526.61900363174607</v>
      </c>
      <c r="G622" s="26">
        <v>262.94894205093829</v>
      </c>
      <c r="H622" s="26">
        <v>0.25022036541656689</v>
      </c>
      <c r="I622" s="26">
        <v>2.8601458069199635</v>
      </c>
      <c r="J622" s="26">
        <v>0.58035525550813405</v>
      </c>
      <c r="K622" s="26">
        <v>-4.0232689679121476</v>
      </c>
      <c r="L622" s="26">
        <v>1.555637252892927</v>
      </c>
      <c r="M622" s="26">
        <v>-0.33943878715295472</v>
      </c>
      <c r="N622" s="26">
        <v>-6.8031347993207021</v>
      </c>
      <c r="O622" s="26">
        <v>6.515777405195658E-2</v>
      </c>
      <c r="P622" s="26">
        <v>0.38495600245524358</v>
      </c>
      <c r="Q622" s="26">
        <v>0.14335929315993851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0.13365045766571182</v>
      </c>
      <c r="W622" s="3">
        <f t="shared" si="80"/>
        <v>0</v>
      </c>
      <c r="X622" s="3">
        <f t="shared" si="81"/>
        <v>0.24130992452165029</v>
      </c>
    </row>
    <row r="623" spans="1:24" x14ac:dyDescent="0.25">
      <c r="A623" s="40">
        <v>44253</v>
      </c>
      <c r="B623" s="41">
        <v>13</v>
      </c>
      <c r="C623" s="21" t="str">
        <f t="shared" si="82"/>
        <v>44253_13</v>
      </c>
      <c r="D623" s="26">
        <v>217.49384782358081</v>
      </c>
      <c r="E623" s="26">
        <v>263.01852037979717</v>
      </c>
      <c r="F623" s="26">
        <v>551.83268450086791</v>
      </c>
      <c r="G623" s="26">
        <v>276.14711647947513</v>
      </c>
      <c r="H623" s="26">
        <v>0.25269413146937625</v>
      </c>
      <c r="I623" s="26">
        <v>2.9594468291043707</v>
      </c>
      <c r="J623" s="26">
        <v>0.58458593406379822</v>
      </c>
      <c r="K623" s="26">
        <v>-0.94612181281330887</v>
      </c>
      <c r="L623" s="26">
        <v>3.2072378149159522</v>
      </c>
      <c r="M623" s="26">
        <v>3.8168650771125758</v>
      </c>
      <c r="N623" s="26">
        <v>-3.9504552431605666</v>
      </c>
      <c r="O623" s="26">
        <v>6.3210850652775791E-2</v>
      </c>
      <c r="P623" s="26">
        <v>0.37707370324731981</v>
      </c>
      <c r="Q623" s="26">
        <v>0.14082442202766252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0.11205871140575746</v>
      </c>
      <c r="W623" s="3">
        <f t="shared" si="80"/>
        <v>0</v>
      </c>
      <c r="X623" s="3">
        <f t="shared" si="81"/>
        <v>0.2114116810053861</v>
      </c>
    </row>
    <row r="624" spans="1:24" x14ac:dyDescent="0.25">
      <c r="A624" s="40">
        <v>44253</v>
      </c>
      <c r="B624" s="41">
        <v>14</v>
      </c>
      <c r="C624" s="21" t="str">
        <f t="shared" si="82"/>
        <v>44253_14</v>
      </c>
      <c r="D624" s="26">
        <v>225.49323747412757</v>
      </c>
      <c r="E624" s="26">
        <v>272.70417253364712</v>
      </c>
      <c r="F624" s="26">
        <v>574.09756034454597</v>
      </c>
      <c r="G624" s="26">
        <v>287.69811364522815</v>
      </c>
      <c r="H624" s="26">
        <v>0.24960902924244122</v>
      </c>
      <c r="I624" s="26">
        <v>3.0434173021880566</v>
      </c>
      <c r="J624" s="26">
        <v>0.57640770021394316</v>
      </c>
      <c r="K624" s="26">
        <v>0.71061464011933673</v>
      </c>
      <c r="L624" s="26">
        <v>4.2102014292161751</v>
      </c>
      <c r="M624" s="26">
        <v>6.5104164880092563</v>
      </c>
      <c r="N624" s="26">
        <v>-1.825876264995876</v>
      </c>
      <c r="O624" s="26">
        <v>6.4203616870585456E-2</v>
      </c>
      <c r="P624" s="26">
        <v>0.37416060474498819</v>
      </c>
      <c r="Q624" s="26">
        <v>0.13958356879095329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0.12629405486840564</v>
      </c>
      <c r="W624" s="3">
        <f t="shared" si="80"/>
        <v>0</v>
      </c>
      <c r="X624" s="3">
        <f t="shared" si="81"/>
        <v>0.21490284022002007</v>
      </c>
    </row>
    <row r="625" spans="1:24" x14ac:dyDescent="0.25">
      <c r="A625" s="40">
        <v>44253</v>
      </c>
      <c r="B625" s="41">
        <v>15</v>
      </c>
      <c r="C625" s="21" t="str">
        <f t="shared" si="82"/>
        <v>44253_15</v>
      </c>
      <c r="D625" s="26">
        <v>231.14598352736542</v>
      </c>
      <c r="E625" s="26">
        <v>280.70716469895279</v>
      </c>
      <c r="F625" s="26">
        <v>591.27053801470129</v>
      </c>
      <c r="G625" s="26">
        <v>298.26815770669998</v>
      </c>
      <c r="H625" s="26">
        <v>0.24427099305661498</v>
      </c>
      <c r="I625" s="26">
        <v>3.1496338058523548</v>
      </c>
      <c r="J625" s="26">
        <v>0.55944514104577736</v>
      </c>
      <c r="K625" s="26">
        <v>2.0684582991096736</v>
      </c>
      <c r="L625" s="26">
        <v>6.6189237748009528</v>
      </c>
      <c r="M625" s="26">
        <v>11.587723346948096</v>
      </c>
      <c r="N625" s="26">
        <v>0.36518682478757114</v>
      </c>
      <c r="O625" s="26">
        <v>5.1775418319915417E-2</v>
      </c>
      <c r="P625" s="26">
        <v>0.40515327506023058</v>
      </c>
      <c r="Q625" s="26">
        <v>0.10439566058084397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2.5832345883082738E-2</v>
      </c>
      <c r="W625" s="3">
        <f t="shared" si="80"/>
        <v>0</v>
      </c>
      <c r="X625" s="3">
        <f t="shared" si="81"/>
        <v>0</v>
      </c>
    </row>
    <row r="626" spans="1:24" x14ac:dyDescent="0.25">
      <c r="A626" s="40">
        <v>44253</v>
      </c>
      <c r="B626" s="41">
        <v>16</v>
      </c>
      <c r="C626" s="21" t="str">
        <f t="shared" si="82"/>
        <v>44253_16</v>
      </c>
      <c r="D626" s="26">
        <v>232.33115714977546</v>
      </c>
      <c r="E626" s="26">
        <v>281.96844144154255</v>
      </c>
      <c r="F626" s="26">
        <v>593.75986157747116</v>
      </c>
      <c r="G626" s="26">
        <v>300.42899046275562</v>
      </c>
      <c r="H626" s="26">
        <v>0.23354649744712391</v>
      </c>
      <c r="I626" s="26">
        <v>3.1602831009666397</v>
      </c>
      <c r="J626" s="26">
        <v>0.53540963598525759</v>
      </c>
      <c r="K626" s="26">
        <v>2.1670772847188093</v>
      </c>
      <c r="L626" s="26">
        <v>6.8906592818588477</v>
      </c>
      <c r="M626" s="26">
        <v>12.755640484530058</v>
      </c>
      <c r="N626" s="26">
        <v>0.3029285368289667</v>
      </c>
      <c r="O626" s="26">
        <v>4.3145079029045887E-2</v>
      </c>
      <c r="P626" s="26">
        <v>0.40341676676603783</v>
      </c>
      <c r="Q626" s="26">
        <v>8.4703386217707566E-2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0</v>
      </c>
      <c r="W626" s="3">
        <f t="shared" si="80"/>
        <v>0</v>
      </c>
      <c r="X626" s="3">
        <f t="shared" si="81"/>
        <v>0</v>
      </c>
    </row>
    <row r="627" spans="1:24" x14ac:dyDescent="0.25">
      <c r="A627" s="40">
        <v>44253</v>
      </c>
      <c r="B627" s="41">
        <v>17</v>
      </c>
      <c r="C627" s="21" t="str">
        <f t="shared" si="82"/>
        <v>44253_17</v>
      </c>
      <c r="D627" s="26">
        <v>227.62959698459244</v>
      </c>
      <c r="E627" s="26">
        <v>276.24760959893058</v>
      </c>
      <c r="F627" s="26">
        <v>582.57262426482737</v>
      </c>
      <c r="G627" s="26">
        <v>294.5999378495697</v>
      </c>
      <c r="H627" s="26">
        <v>0.21251044133510993</v>
      </c>
      <c r="I627" s="26">
        <v>3.0949218788886603</v>
      </c>
      <c r="J627" s="26">
        <v>0.48926467360389192</v>
      </c>
      <c r="K627" s="26">
        <v>0.22872034098250715</v>
      </c>
      <c r="L627" s="26">
        <v>4.2816442883938413</v>
      </c>
      <c r="M627" s="26">
        <v>7.6790301493914255</v>
      </c>
      <c r="N627" s="26">
        <v>-2.0885686255361122</v>
      </c>
      <c r="O627" s="26">
        <v>9.8898409197152523E-3</v>
      </c>
      <c r="P627" s="26">
        <v>0.34623887097716943</v>
      </c>
      <c r="Q627" s="26">
        <v>7.9464837871740159E-3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40">
        <v>44253</v>
      </c>
      <c r="B628" s="41">
        <v>18</v>
      </c>
      <c r="C628" s="21" t="str">
        <f t="shared" si="82"/>
        <v>44253_18</v>
      </c>
      <c r="D628" s="26">
        <v>216.09409439153768</v>
      </c>
      <c r="E628" s="26">
        <v>261.86567305589597</v>
      </c>
      <c r="F628" s="26">
        <v>554.32711273104337</v>
      </c>
      <c r="G628" s="26">
        <v>280.07472145713825</v>
      </c>
      <c r="H628" s="26">
        <v>0.21710090512677854</v>
      </c>
      <c r="I628" s="26">
        <v>2.9224563874304441</v>
      </c>
      <c r="J628" s="26">
        <v>0.49669010441697808</v>
      </c>
      <c r="K628" s="26">
        <v>-3.8048639359887479</v>
      </c>
      <c r="L628" s="26">
        <v>-1.7107912542767658</v>
      </c>
      <c r="M628" s="26">
        <v>-4.5642211520941522</v>
      </c>
      <c r="N628" s="26">
        <v>-7.3744548355316732</v>
      </c>
      <c r="O628" s="26">
        <v>1.2333358488435643E-2</v>
      </c>
      <c r="P628" s="26">
        <v>0.27182403877314504</v>
      </c>
      <c r="Q628" s="26">
        <v>1.310842032580529E-2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40">
        <v>44253</v>
      </c>
      <c r="B629" s="41">
        <v>19</v>
      </c>
      <c r="C629" s="21" t="str">
        <f t="shared" si="82"/>
        <v>44253_19</v>
      </c>
      <c r="D629" s="26">
        <v>201.2305309782341</v>
      </c>
      <c r="E629" s="26">
        <v>245.51947963837802</v>
      </c>
      <c r="F629" s="26">
        <v>522.55794711287297</v>
      </c>
      <c r="G629" s="26">
        <v>263.58295233249703</v>
      </c>
      <c r="H629" s="26">
        <v>0.21605832254160978</v>
      </c>
      <c r="I629" s="26">
        <v>2.777757025901626</v>
      </c>
      <c r="J629" s="26">
        <v>0.492276098606445</v>
      </c>
      <c r="K629" s="26">
        <v>-9.7635409647559719</v>
      </c>
      <c r="L629" s="26">
        <v>-9.0181994555502722</v>
      </c>
      <c r="M629" s="26">
        <v>-19.419003077598717</v>
      </c>
      <c r="N629" s="26">
        <v>-13.751183583459182</v>
      </c>
      <c r="O629" s="26">
        <v>7.1944335693773769E-3</v>
      </c>
      <c r="P629" s="26">
        <v>0.17019976825899788</v>
      </c>
      <c r="Q629" s="26">
        <v>3.4353430311523398E-3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40">
        <v>44253</v>
      </c>
      <c r="B630" s="41">
        <v>20</v>
      </c>
      <c r="C630" s="21" t="str">
        <f t="shared" si="82"/>
        <v>44253_20</v>
      </c>
      <c r="D630" s="26">
        <v>186.83814794538949</v>
      </c>
      <c r="E630" s="26">
        <v>233.38666941770029</v>
      </c>
      <c r="F630" s="26">
        <v>499.40370140361932</v>
      </c>
      <c r="G630" s="26">
        <v>248.54951638560894</v>
      </c>
      <c r="H630" s="26">
        <v>0.21634530477317776</v>
      </c>
      <c r="I630" s="26">
        <v>2.738435720323372</v>
      </c>
      <c r="J630" s="26">
        <v>0.49204843820804167</v>
      </c>
      <c r="K630" s="26">
        <v>-17.891156799630245</v>
      </c>
      <c r="L630" s="26">
        <v>-16.870539962258949</v>
      </c>
      <c r="M630" s="26">
        <v>-35.755408401898741</v>
      </c>
      <c r="N630" s="26">
        <v>-22.351373498719891</v>
      </c>
      <c r="O630" s="26">
        <v>6.9377451929568592E-3</v>
      </c>
      <c r="P630" s="26">
        <v>8.8262808766513448E-2</v>
      </c>
      <c r="Q630" s="26">
        <v>2.8067709387345711E-3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40">
        <v>44253</v>
      </c>
      <c r="B631" s="41">
        <v>21</v>
      </c>
      <c r="C631" s="21" t="str">
        <f t="shared" si="82"/>
        <v>44253_21</v>
      </c>
      <c r="D631" s="26">
        <v>189.19190422600761</v>
      </c>
      <c r="E631" s="26">
        <v>240.76517863772531</v>
      </c>
      <c r="F631" s="26">
        <v>518.58943865749006</v>
      </c>
      <c r="G631" s="26">
        <v>255.34257455015833</v>
      </c>
      <c r="H631" s="26">
        <v>0.24604900806572888</v>
      </c>
      <c r="I631" s="26">
        <v>2.8844832678531032</v>
      </c>
      <c r="J631" s="26">
        <v>0.55824615361865126</v>
      </c>
      <c r="K631" s="26">
        <v>-23.019255757287919</v>
      </c>
      <c r="L631" s="26">
        <v>-21.257431183562186</v>
      </c>
      <c r="M631" s="26">
        <v>-44.352083092158558</v>
      </c>
      <c r="N631" s="26">
        <v>-27.915997378363258</v>
      </c>
      <c r="O631" s="26">
        <v>1.3517183323161364E-2</v>
      </c>
      <c r="P631" s="26">
        <v>4.8019152275925528E-2</v>
      </c>
      <c r="Q631" s="26">
        <v>1.8851988147550774E-2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40">
        <v>44253</v>
      </c>
      <c r="B632" s="41">
        <v>22</v>
      </c>
      <c r="C632" s="21" t="str">
        <f t="shared" si="82"/>
        <v>44253_22</v>
      </c>
      <c r="D632" s="26">
        <v>195.98821808092484</v>
      </c>
      <c r="E632" s="26">
        <v>250.31395512050855</v>
      </c>
      <c r="F632" s="26">
        <v>541.60097395719208</v>
      </c>
      <c r="G632" s="26">
        <v>265.36574907352684</v>
      </c>
      <c r="H632" s="26">
        <v>0.26959495527020011</v>
      </c>
      <c r="I632" s="26">
        <v>3.0198700767115945</v>
      </c>
      <c r="J632" s="26">
        <v>0.61123200841404857</v>
      </c>
      <c r="K632" s="26">
        <v>-25.628641425471656</v>
      </c>
      <c r="L632" s="26">
        <v>-24.03854341099467</v>
      </c>
      <c r="M632" s="26">
        <v>-49.167026533104</v>
      </c>
      <c r="N632" s="26">
        <v>-31.445597079109753</v>
      </c>
      <c r="O632" s="26">
        <v>6.821293519672424E-3</v>
      </c>
      <c r="P632" s="26">
        <v>6.8971017020241637E-3</v>
      </c>
      <c r="Q632" s="26">
        <v>4.6947027954895477E-3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40">
        <v>44253</v>
      </c>
      <c r="B633" s="41">
        <v>23</v>
      </c>
      <c r="C633" s="21" t="str">
        <f t="shared" si="82"/>
        <v>44253_23</v>
      </c>
      <c r="D633" s="26">
        <v>186.09068884302371</v>
      </c>
      <c r="E633" s="26">
        <v>238.21253242591558</v>
      </c>
      <c r="F633" s="26">
        <v>516.58996232027187</v>
      </c>
      <c r="G633" s="26">
        <v>252.22733188979709</v>
      </c>
      <c r="H633" s="26">
        <v>0.25783897649997711</v>
      </c>
      <c r="I633" s="26">
        <v>2.8754354493813334</v>
      </c>
      <c r="J633" s="26">
        <v>0.58674378335395139</v>
      </c>
      <c r="K633" s="26">
        <v>-28.772688458944955</v>
      </c>
      <c r="L633" s="26">
        <v>-28.044140685679142</v>
      </c>
      <c r="M633" s="26">
        <v>-57.145623169722697</v>
      </c>
      <c r="N633" s="26">
        <v>-35.642429427032148</v>
      </c>
      <c r="O633" s="26">
        <v>3.2335599201105932E-3</v>
      </c>
      <c r="P633" s="26">
        <v>-4.0571143120129757E-2</v>
      </c>
      <c r="Q633" s="26">
        <v>-3.4098174261576364E-3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40">
        <v>44253</v>
      </c>
      <c r="B634" s="41">
        <v>24</v>
      </c>
      <c r="C634" s="21" t="str">
        <f t="shared" si="82"/>
        <v>44253_24</v>
      </c>
      <c r="D634" s="26">
        <v>173.65923512210136</v>
      </c>
      <c r="E634" s="26">
        <v>222.27406722605755</v>
      </c>
      <c r="F634" s="26">
        <v>482.60535756314164</v>
      </c>
      <c r="G634" s="26">
        <v>235.19417076646567</v>
      </c>
      <c r="H634" s="26">
        <v>0.23940786100449818</v>
      </c>
      <c r="I634" s="26">
        <v>2.6785295523894623</v>
      </c>
      <c r="J634" s="26">
        <v>0.54864462782429313</v>
      </c>
      <c r="K634" s="26">
        <v>-31.970043532930688</v>
      </c>
      <c r="L634" s="26">
        <v>-31.86799270341</v>
      </c>
      <c r="M634" s="26">
        <v>-65.048883284454519</v>
      </c>
      <c r="N634" s="26">
        <v>-39.89894622892011</v>
      </c>
      <c r="O634" s="26">
        <v>-7.9431396995287805E-4</v>
      </c>
      <c r="P634" s="26">
        <v>-8.7091573686327486E-2</v>
      </c>
      <c r="Q634" s="26">
        <v>-1.2903044053780123E-2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40">
        <v>44254</v>
      </c>
      <c r="B635" s="41">
        <v>1</v>
      </c>
      <c r="C635" s="21" t="str">
        <f t="shared" si="82"/>
        <v>44254_1</v>
      </c>
      <c r="D635" s="26">
        <v>157.35636446173217</v>
      </c>
      <c r="E635" s="26">
        <v>200.55867954284119</v>
      </c>
      <c r="F635" s="26">
        <v>433.99251669348354</v>
      </c>
      <c r="G635" s="26">
        <v>211.99255746962194</v>
      </c>
      <c r="H635" s="26">
        <v>0.21921752932900351</v>
      </c>
      <c r="I635" s="26">
        <v>2.4121747248275498</v>
      </c>
      <c r="J635" s="26">
        <v>0.50584418507667028</v>
      </c>
      <c r="K635" s="26">
        <v>-33.3477946991162</v>
      </c>
      <c r="L635" s="26">
        <v>-34.094686577695953</v>
      </c>
      <c r="M635" s="26">
        <v>-69.953753392725901</v>
      </c>
      <c r="N635" s="26">
        <v>-42.103239384460522</v>
      </c>
      <c r="O635" s="26">
        <v>8.775645339437789E-4</v>
      </c>
      <c r="P635" s="26">
        <v>-0.12151127666214909</v>
      </c>
      <c r="Q635" s="26">
        <v>-9.8220054624417862E-3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40">
        <v>44254</v>
      </c>
      <c r="B636" s="41">
        <v>2</v>
      </c>
      <c r="C636" s="21" t="str">
        <f t="shared" si="82"/>
        <v>44254_2</v>
      </c>
      <c r="D636" s="26">
        <v>141.55492104041434</v>
      </c>
      <c r="E636" s="26">
        <v>179.11805933956913</v>
      </c>
      <c r="F636" s="26">
        <v>385.96402527712831</v>
      </c>
      <c r="G636" s="26">
        <v>189.05981395979074</v>
      </c>
      <c r="H636" s="26">
        <v>0.1982557322659918</v>
      </c>
      <c r="I636" s="26">
        <v>2.1461869230292505</v>
      </c>
      <c r="J636" s="26">
        <v>0.46007835868712443</v>
      </c>
      <c r="K636" s="26">
        <v>-35.721229616897389</v>
      </c>
      <c r="L636" s="26">
        <v>-37.205037160447176</v>
      </c>
      <c r="M636" s="26">
        <v>-76.471229522115436</v>
      </c>
      <c r="N636" s="26">
        <v>-45.101552865891762</v>
      </c>
      <c r="O636" s="26">
        <v>1.2857594613446387E-4</v>
      </c>
      <c r="P636" s="26">
        <v>-0.16641185579933085</v>
      </c>
      <c r="Q636" s="26">
        <v>-1.2135161909258976E-2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40">
        <v>44254</v>
      </c>
      <c r="B637" s="41">
        <v>3</v>
      </c>
      <c r="C637" s="21" t="str">
        <f t="shared" si="82"/>
        <v>44254_3</v>
      </c>
      <c r="D637" s="26">
        <v>129.94553891634033</v>
      </c>
      <c r="E637" s="26">
        <v>163.13872845217614</v>
      </c>
      <c r="F637" s="26">
        <v>350.00274879888855</v>
      </c>
      <c r="G637" s="26">
        <v>172.34278910703674</v>
      </c>
      <c r="H637" s="26">
        <v>0.18809636565518928</v>
      </c>
      <c r="I637" s="26">
        <v>1.9615272880953312</v>
      </c>
      <c r="J637" s="26">
        <v>0.43786855312782857</v>
      </c>
      <c r="K637" s="26">
        <v>-36.508130131070502</v>
      </c>
      <c r="L637" s="26">
        <v>-38.363969634019178</v>
      </c>
      <c r="M637" s="26">
        <v>-78.86861202582395</v>
      </c>
      <c r="N637" s="26">
        <v>-45.989290104497954</v>
      </c>
      <c r="O637" s="26">
        <v>-5.2034815520501324E-4</v>
      </c>
      <c r="P637" s="26">
        <v>-0.190070025552741</v>
      </c>
      <c r="Q637" s="26">
        <v>-1.3703605636473793E-2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40">
        <v>44254</v>
      </c>
      <c r="B638" s="41">
        <v>4</v>
      </c>
      <c r="C638" s="21" t="str">
        <f t="shared" si="82"/>
        <v>44254_4</v>
      </c>
      <c r="D638" s="26">
        <v>122.69203711782039</v>
      </c>
      <c r="E638" s="26">
        <v>153.30349890312073</v>
      </c>
      <c r="F638" s="26">
        <v>327.36144484271449</v>
      </c>
      <c r="G638" s="26">
        <v>161.71439082892141</v>
      </c>
      <c r="H638" s="26">
        <v>0.17379588798460785</v>
      </c>
      <c r="I638" s="26">
        <v>1.8445615188005429</v>
      </c>
      <c r="J638" s="26">
        <v>0.40643019885855752</v>
      </c>
      <c r="K638" s="26">
        <v>-37.61658956330399</v>
      </c>
      <c r="L638" s="26">
        <v>-39.891363763986973</v>
      </c>
      <c r="M638" s="26">
        <v>-82.121089684060564</v>
      </c>
      <c r="N638" s="26">
        <v>-47.552817875997505</v>
      </c>
      <c r="O638" s="26">
        <v>-1.0304647183662446E-2</v>
      </c>
      <c r="P638" s="26">
        <v>-0.21628254377925457</v>
      </c>
      <c r="Q638" s="26">
        <v>-3.6269463394099873E-2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40">
        <v>44254</v>
      </c>
      <c r="B639" s="41">
        <v>5</v>
      </c>
      <c r="C639" s="21" t="str">
        <f t="shared" si="82"/>
        <v>44254_5</v>
      </c>
      <c r="D639" s="26">
        <v>119.05582820132943</v>
      </c>
      <c r="E639" s="26">
        <v>148.34577946498089</v>
      </c>
      <c r="F639" s="26">
        <v>316.92847535568382</v>
      </c>
      <c r="G639" s="26">
        <v>156.18514224028181</v>
      </c>
      <c r="H639" s="26">
        <v>0.17482533524428939</v>
      </c>
      <c r="I639" s="26">
        <v>1.7897105375905682</v>
      </c>
      <c r="J639" s="26">
        <v>0.40972195271040313</v>
      </c>
      <c r="K639" s="26">
        <v>-38.526397902845005</v>
      </c>
      <c r="L639" s="26">
        <v>-40.838778492766252</v>
      </c>
      <c r="M639" s="26">
        <v>-83.836441125935522</v>
      </c>
      <c r="N639" s="26">
        <v>-48.752719546850564</v>
      </c>
      <c r="O639" s="26">
        <v>-2.9310233931433187E-3</v>
      </c>
      <c r="P639" s="26">
        <v>-0.2200630662639346</v>
      </c>
      <c r="Q639" s="26">
        <v>-1.9096190228647184E-2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40">
        <v>44254</v>
      </c>
      <c r="B640" s="41">
        <v>6</v>
      </c>
      <c r="C640" s="21" t="str">
        <f t="shared" si="82"/>
        <v>44254_6</v>
      </c>
      <c r="D640" s="26">
        <v>117.77413621580112</v>
      </c>
      <c r="E640" s="26">
        <v>146.22680327035201</v>
      </c>
      <c r="F640" s="26">
        <v>312.49479403290906</v>
      </c>
      <c r="G640" s="26">
        <v>154.15676567752601</v>
      </c>
      <c r="H640" s="26">
        <v>0.16259431370534874</v>
      </c>
      <c r="I640" s="26">
        <v>1.7423489128103093</v>
      </c>
      <c r="J640" s="26">
        <v>0.38110911623924681</v>
      </c>
      <c r="K640" s="26">
        <v>-38.499433304353232</v>
      </c>
      <c r="L640" s="26">
        <v>-41.167731789500735</v>
      </c>
      <c r="M640" s="26">
        <v>-84.247446346624059</v>
      </c>
      <c r="N640" s="26">
        <v>-48.939344704945313</v>
      </c>
      <c r="O640" s="26">
        <v>-1.8548359647261474E-2</v>
      </c>
      <c r="P640" s="26">
        <v>-0.24544504845768161</v>
      </c>
      <c r="Q640" s="26">
        <v>-5.4909741650591398E-2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40">
        <v>44254</v>
      </c>
      <c r="B641" s="41">
        <v>7</v>
      </c>
      <c r="C641" s="21" t="str">
        <f t="shared" si="82"/>
        <v>44254_7</v>
      </c>
      <c r="D641" s="26">
        <v>118.14180422766644</v>
      </c>
      <c r="E641" s="26">
        <v>146.49908678870278</v>
      </c>
      <c r="F641" s="26">
        <v>312.59166810002472</v>
      </c>
      <c r="G641" s="26">
        <v>154.72974876531345</v>
      </c>
      <c r="H641" s="26">
        <v>0.16367253979519178</v>
      </c>
      <c r="I641" s="26">
        <v>1.7430997506450394</v>
      </c>
      <c r="J641" s="26">
        <v>0.38465529071922949</v>
      </c>
      <c r="K641" s="26">
        <v>-32.778398510643314</v>
      </c>
      <c r="L641" s="26">
        <v>-34.765868847668067</v>
      </c>
      <c r="M641" s="26">
        <v>-72.145265910973023</v>
      </c>
      <c r="N641" s="26">
        <v>-40.98675656615368</v>
      </c>
      <c r="O641" s="26">
        <v>-1.7461877672689998E-2</v>
      </c>
      <c r="P641" s="26">
        <v>-0.20267733510696731</v>
      </c>
      <c r="Q641" s="26">
        <v>-5.2361111620786029E-2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40">
        <v>44254</v>
      </c>
      <c r="B642" s="41">
        <v>8</v>
      </c>
      <c r="C642" s="21" t="str">
        <f t="shared" si="82"/>
        <v>44254_8</v>
      </c>
      <c r="D642" s="26">
        <v>118.27894198979905</v>
      </c>
      <c r="E642" s="26">
        <v>146.42186033118071</v>
      </c>
      <c r="F642" s="26">
        <v>311.83702511940339</v>
      </c>
      <c r="G642" s="26">
        <v>155.04951600232238</v>
      </c>
      <c r="H642" s="26">
        <v>0.16007648054412094</v>
      </c>
      <c r="I642" s="26">
        <v>1.7516366808053363</v>
      </c>
      <c r="J642" s="26">
        <v>0.37493982309591573</v>
      </c>
      <c r="K642" s="26">
        <v>-30.176952998098336</v>
      </c>
      <c r="L642" s="26">
        <v>-32.20718962480899</v>
      </c>
      <c r="M642" s="26">
        <v>-68.292646461252531</v>
      </c>
      <c r="N642" s="26">
        <v>-37.436181302710622</v>
      </c>
      <c r="O642" s="26">
        <v>-1.368376627339042E-2</v>
      </c>
      <c r="P642" s="26">
        <v>-0.17045194037634881</v>
      </c>
      <c r="Q642" s="26">
        <v>-4.356184778333571E-2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40">
        <v>44254</v>
      </c>
      <c r="B643" s="41">
        <v>9</v>
      </c>
      <c r="C643" s="21" t="str">
        <f t="shared" si="82"/>
        <v>44254_9</v>
      </c>
      <c r="D643" s="26">
        <v>126.87285249510713</v>
      </c>
      <c r="E643" s="26">
        <v>157.7012050473142</v>
      </c>
      <c r="F643" s="26">
        <v>336.06734969069129</v>
      </c>
      <c r="G643" s="26">
        <v>166.59840912587256</v>
      </c>
      <c r="H643" s="26">
        <v>0.16988522262079131</v>
      </c>
      <c r="I643" s="26">
        <v>1.8636761076804274</v>
      </c>
      <c r="J643" s="26">
        <v>0.39357203615299846</v>
      </c>
      <c r="K643" s="26">
        <v>-27.286286836541496</v>
      </c>
      <c r="L643" s="26">
        <v>-28.703618754996111</v>
      </c>
      <c r="M643" s="26">
        <v>-61.936499229724575</v>
      </c>
      <c r="N643" s="26">
        <v>-34.273322072382591</v>
      </c>
      <c r="O643" s="26">
        <v>-1.486976902464748E-3</v>
      </c>
      <c r="P643" s="26">
        <v>-9.5541848817635583E-2</v>
      </c>
      <c r="Q643" s="26">
        <v>-1.5761805806737944E-2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40">
        <v>44254</v>
      </c>
      <c r="B644" s="41">
        <v>10</v>
      </c>
      <c r="C644" s="21" t="str">
        <f t="shared" si="82"/>
        <v>44254_10</v>
      </c>
      <c r="D644" s="26">
        <v>146.58512133943495</v>
      </c>
      <c r="E644" s="26">
        <v>181.68710898313296</v>
      </c>
      <c r="F644" s="26">
        <v>387.72038873198892</v>
      </c>
      <c r="G644" s="26">
        <v>193.34030936548649</v>
      </c>
      <c r="H644" s="26">
        <v>0.20034537914787734</v>
      </c>
      <c r="I644" s="26">
        <v>2.0900047838984683</v>
      </c>
      <c r="J644" s="26">
        <v>0.46111399505500761</v>
      </c>
      <c r="K644" s="26">
        <v>-20.109445486643608</v>
      </c>
      <c r="L644" s="26">
        <v>-20.144051318383852</v>
      </c>
      <c r="M644" s="26">
        <v>-44.312745497837952</v>
      </c>
      <c r="N644" s="26">
        <v>-25.76687747682265</v>
      </c>
      <c r="O644" s="26">
        <v>1.7228560850520946E-2</v>
      </c>
      <c r="P644" s="26">
        <v>4.8890200590393375E-2</v>
      </c>
      <c r="Q644" s="26">
        <v>2.7362173766475158E-2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</v>
      </c>
      <c r="W644" s="3">
        <f t="shared" si="80"/>
        <v>0</v>
      </c>
      <c r="X644" s="3">
        <f t="shared" si="81"/>
        <v>0</v>
      </c>
    </row>
    <row r="645" spans="1:24" x14ac:dyDescent="0.25">
      <c r="A645" s="40">
        <v>44254</v>
      </c>
      <c r="B645" s="41">
        <v>11</v>
      </c>
      <c r="C645" s="21" t="str">
        <f t="shared" si="82"/>
        <v>44254_11</v>
      </c>
      <c r="D645" s="26">
        <v>164.40743436306951</v>
      </c>
      <c r="E645" s="26">
        <v>201.79849872968816</v>
      </c>
      <c r="F645" s="26">
        <v>431.83097615184317</v>
      </c>
      <c r="G645" s="26">
        <v>216.86854543786311</v>
      </c>
      <c r="H645" s="26">
        <v>0.21837396304745388</v>
      </c>
      <c r="I645" s="26">
        <v>2.2802269199627414</v>
      </c>
      <c r="J645" s="26">
        <v>0.49883397907108529</v>
      </c>
      <c r="K645" s="26">
        <v>-14.84101692994162</v>
      </c>
      <c r="L645" s="26">
        <v>-14.447646844331667</v>
      </c>
      <c r="M645" s="26">
        <v>-31.893517490687618</v>
      </c>
      <c r="N645" s="26">
        <v>-19.312848367650847</v>
      </c>
      <c r="O645" s="26">
        <v>3.0794063552646318E-2</v>
      </c>
      <c r="P645" s="26">
        <v>0.12526485048559496</v>
      </c>
      <c r="Q645" s="26">
        <v>5.786954619445514E-2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0</v>
      </c>
      <c r="W645" s="3">
        <f t="shared" si="80"/>
        <v>0</v>
      </c>
      <c r="X645" s="3">
        <f t="shared" si="81"/>
        <v>0</v>
      </c>
    </row>
    <row r="646" spans="1:24" x14ac:dyDescent="0.25">
      <c r="A646" s="40">
        <v>44254</v>
      </c>
      <c r="B646" s="41">
        <v>12</v>
      </c>
      <c r="C646" s="21" t="str">
        <f t="shared" si="82"/>
        <v>44254_12</v>
      </c>
      <c r="D646" s="26">
        <v>176.97561778175364</v>
      </c>
      <c r="E646" s="26">
        <v>215.11412785908192</v>
      </c>
      <c r="F646" s="26">
        <v>460.23788644618037</v>
      </c>
      <c r="G646" s="26">
        <v>232.54073800174945</v>
      </c>
      <c r="H646" s="26">
        <v>0.2228452500037244</v>
      </c>
      <c r="I646" s="26">
        <v>2.4181273356823918</v>
      </c>
      <c r="J646" s="26">
        <v>0.50912991761251059</v>
      </c>
      <c r="K646" s="26">
        <v>-9.9683956977978561</v>
      </c>
      <c r="L646" s="26">
        <v>-9.0333526485150824</v>
      </c>
      <c r="M646" s="26">
        <v>-20.197082697038702</v>
      </c>
      <c r="N646" s="26">
        <v>-13.134825971873418</v>
      </c>
      <c r="O646" s="26">
        <v>4.0347246231389425E-2</v>
      </c>
      <c r="P646" s="26">
        <v>0.19287299245904574</v>
      </c>
      <c r="Q646" s="26">
        <v>7.8813389429152836E-2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</v>
      </c>
      <c r="W646" s="3">
        <f t="shared" si="80"/>
        <v>0</v>
      </c>
      <c r="X646" s="3">
        <f t="shared" si="81"/>
        <v>0</v>
      </c>
    </row>
    <row r="647" spans="1:24" x14ac:dyDescent="0.25">
      <c r="A647" s="40">
        <v>44254</v>
      </c>
      <c r="B647" s="41">
        <v>13</v>
      </c>
      <c r="C647" s="21" t="str">
        <f t="shared" si="82"/>
        <v>44254_13</v>
      </c>
      <c r="D647" s="26">
        <v>187.44390476337045</v>
      </c>
      <c r="E647" s="26">
        <v>226.64921652458261</v>
      </c>
      <c r="F647" s="26">
        <v>485.26814310001635</v>
      </c>
      <c r="G647" s="26">
        <v>246.10909288115229</v>
      </c>
      <c r="H647" s="26">
        <v>0.22964630926730262</v>
      </c>
      <c r="I647" s="26">
        <v>2.5415047648023013</v>
      </c>
      <c r="J647" s="26">
        <v>0.52417613923355644</v>
      </c>
      <c r="K647" s="26">
        <v>-6.8039046620866683</v>
      </c>
      <c r="L647" s="26">
        <v>-5.4078925958498552</v>
      </c>
      <c r="M647" s="26">
        <v>-12.306423990130018</v>
      </c>
      <c r="N647" s="26">
        <v>-8.7153185342368324</v>
      </c>
      <c r="O647" s="26">
        <v>4.5318767046382005E-2</v>
      </c>
      <c r="P647" s="26">
        <v>0.22787372161092767</v>
      </c>
      <c r="Q647" s="26">
        <v>8.8457251472467455E-2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</v>
      </c>
      <c r="W647" s="3">
        <f t="shared" si="80"/>
        <v>0</v>
      </c>
      <c r="X647" s="3">
        <f t="shared" si="81"/>
        <v>0</v>
      </c>
    </row>
    <row r="648" spans="1:24" x14ac:dyDescent="0.25">
      <c r="A648" s="40">
        <v>44254</v>
      </c>
      <c r="B648" s="41">
        <v>14</v>
      </c>
      <c r="C648" s="21" t="str">
        <f t="shared" si="82"/>
        <v>44254_14</v>
      </c>
      <c r="D648" s="26">
        <v>196.39532678777803</v>
      </c>
      <c r="E648" s="26">
        <v>237.15767432254074</v>
      </c>
      <c r="F648" s="26">
        <v>509.29375760110599</v>
      </c>
      <c r="G648" s="26">
        <v>258.70741080554853</v>
      </c>
      <c r="H648" s="26">
        <v>0.23924983321416088</v>
      </c>
      <c r="I648" s="26">
        <v>2.6506226910433472</v>
      </c>
      <c r="J648" s="26">
        <v>0.54525234427258695</v>
      </c>
      <c r="K648" s="26">
        <v>-4.2846489452799608</v>
      </c>
      <c r="L648" s="26">
        <v>-2.9744811533467854</v>
      </c>
      <c r="M648" s="26">
        <v>-6.1906459917916843</v>
      </c>
      <c r="N648" s="26">
        <v>-5.4369369291107521</v>
      </c>
      <c r="O648" s="26">
        <v>5.7473851160814736E-2</v>
      </c>
      <c r="P648" s="26">
        <v>0.24705935362036513</v>
      </c>
      <c r="Q648" s="26">
        <v>0.11604847313815315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8.5104010792519766E-2</v>
      </c>
      <c r="W648" s="3">
        <f t="shared" si="80"/>
        <v>0</v>
      </c>
      <c r="X648" s="3">
        <f t="shared" si="81"/>
        <v>6.1883351880190986E-2</v>
      </c>
    </row>
    <row r="649" spans="1:24" x14ac:dyDescent="0.25">
      <c r="A649" s="40">
        <v>44254</v>
      </c>
      <c r="B649" s="41">
        <v>15</v>
      </c>
      <c r="C649" s="21" t="str">
        <f t="shared" si="82"/>
        <v>44254_15</v>
      </c>
      <c r="D649" s="26">
        <v>198.50318449765541</v>
      </c>
      <c r="E649" s="26">
        <v>240.95505088174832</v>
      </c>
      <c r="F649" s="26">
        <v>518.14108445303145</v>
      </c>
      <c r="G649" s="26">
        <v>262.21117937371719</v>
      </c>
      <c r="H649" s="26">
        <v>0.234116855077241</v>
      </c>
      <c r="I649" s="26">
        <v>2.6923272320091103</v>
      </c>
      <c r="J649" s="26">
        <v>0.53374762642377083</v>
      </c>
      <c r="K649" s="26">
        <v>-4.1711056910305047</v>
      </c>
      <c r="L649" s="26">
        <v>-2.4051243680062924</v>
      </c>
      <c r="M649" s="26">
        <v>-4.6464730592963912</v>
      </c>
      <c r="N649" s="26">
        <v>-5.0529475292289323</v>
      </c>
      <c r="O649" s="26">
        <v>4.9882306871546787E-2</v>
      </c>
      <c r="P649" s="26">
        <v>0.24379982781341669</v>
      </c>
      <c r="Q649" s="26">
        <v>9.8454177332889248E-2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2.7050169775479801E-2</v>
      </c>
      <c r="W649" s="3">
        <f t="shared" si="80"/>
        <v>0</v>
      </c>
      <c r="X649" s="3">
        <f t="shared" si="81"/>
        <v>0</v>
      </c>
    </row>
    <row r="650" spans="1:24" x14ac:dyDescent="0.25">
      <c r="A650" s="40">
        <v>44254</v>
      </c>
      <c r="B650" s="41">
        <v>16</v>
      </c>
      <c r="C650" s="21" t="str">
        <f t="shared" si="82"/>
        <v>44254_16</v>
      </c>
      <c r="D650" s="26">
        <v>194.32876555297079</v>
      </c>
      <c r="E650" s="26">
        <v>236.35029735796894</v>
      </c>
      <c r="F650" s="26">
        <v>508.08243711495527</v>
      </c>
      <c r="G650" s="26">
        <v>256.49573079842799</v>
      </c>
      <c r="H650" s="26">
        <v>0.21553517041965059</v>
      </c>
      <c r="I650" s="26">
        <v>2.6650661268539273</v>
      </c>
      <c r="J650" s="26">
        <v>0.49221828921249389</v>
      </c>
      <c r="K650" s="26">
        <v>-4.2104710508234771</v>
      </c>
      <c r="L650" s="26">
        <v>-2.2402972746657217</v>
      </c>
      <c r="M650" s="26">
        <v>-3.9483445279773375</v>
      </c>
      <c r="N650" s="26">
        <v>-4.9474784954108868</v>
      </c>
      <c r="O650" s="26">
        <v>3.5841422090836031E-2</v>
      </c>
      <c r="P650" s="26">
        <v>0.25084767895203236</v>
      </c>
      <c r="Q650" s="26">
        <v>6.6041173358316441E-2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</v>
      </c>
      <c r="W650" s="3">
        <f t="shared" si="80"/>
        <v>0</v>
      </c>
      <c r="X650" s="3">
        <f t="shared" si="81"/>
        <v>0</v>
      </c>
    </row>
    <row r="651" spans="1:24" x14ac:dyDescent="0.25">
      <c r="A651" s="40">
        <v>44254</v>
      </c>
      <c r="B651" s="41">
        <v>17</v>
      </c>
      <c r="C651" s="21" t="str">
        <f t="shared" si="82"/>
        <v>44254_17</v>
      </c>
      <c r="D651" s="26">
        <v>190.37432594145736</v>
      </c>
      <c r="E651" s="26">
        <v>232.10714960087321</v>
      </c>
      <c r="F651" s="26">
        <v>498.46433110937488</v>
      </c>
      <c r="G651" s="26">
        <v>251.54509585375439</v>
      </c>
      <c r="H651" s="26">
        <v>0.21264857846303131</v>
      </c>
      <c r="I651" s="26">
        <v>2.6623559858731536</v>
      </c>
      <c r="J651" s="26">
        <v>0.48403671952731286</v>
      </c>
      <c r="K651" s="26">
        <v>-5.1185131841626603</v>
      </c>
      <c r="L651" s="26">
        <v>-3.5340130052172709</v>
      </c>
      <c r="M651" s="26">
        <v>-6.9545538016885349</v>
      </c>
      <c r="N651" s="26">
        <v>-6.1170681122022277</v>
      </c>
      <c r="O651" s="26">
        <v>1.4938901775543708E-2</v>
      </c>
      <c r="P651" s="26">
        <v>0.23158948360632989</v>
      </c>
      <c r="Q651" s="26">
        <v>1.8397701013567979E-2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40">
        <v>44254</v>
      </c>
      <c r="B652" s="41">
        <v>18</v>
      </c>
      <c r="C652" s="21" t="str">
        <f t="shared" ref="C652:C682" si="90">CONCATENATE(A652,"_",B652)</f>
        <v>44254_18</v>
      </c>
      <c r="D652" s="26">
        <v>187.13535974430158</v>
      </c>
      <c r="E652" s="26">
        <v>229.95349662016923</v>
      </c>
      <c r="F652" s="26">
        <v>494.30006611379162</v>
      </c>
      <c r="G652" s="26">
        <v>247.84394794747735</v>
      </c>
      <c r="H652" s="26">
        <v>0.21133413756110461</v>
      </c>
      <c r="I652" s="26">
        <v>2.6626879830620109</v>
      </c>
      <c r="J652" s="26">
        <v>0.48185065434314944</v>
      </c>
      <c r="K652" s="26">
        <v>-6.9616832140203169</v>
      </c>
      <c r="L652" s="26">
        <v>-4.9740074595398562</v>
      </c>
      <c r="M652" s="26">
        <v>-9.6169139253929643</v>
      </c>
      <c r="N652" s="26">
        <v>-7.7070504121206955</v>
      </c>
      <c r="O652" s="26">
        <v>9.025600304907011E-3</v>
      </c>
      <c r="P652" s="26">
        <v>0.2142285660645156</v>
      </c>
      <c r="Q652" s="26">
        <v>5.3466694603261974E-3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40">
        <v>44254</v>
      </c>
      <c r="B653" s="41">
        <v>19</v>
      </c>
      <c r="C653" s="21" t="str">
        <f t="shared" si="90"/>
        <v>44254_19</v>
      </c>
      <c r="D653" s="26">
        <v>182.10621726330496</v>
      </c>
      <c r="E653" s="26">
        <v>225.0264616425857</v>
      </c>
      <c r="F653" s="26">
        <v>484.42881819732173</v>
      </c>
      <c r="G653" s="26">
        <v>242.37659331293312</v>
      </c>
      <c r="H653" s="26">
        <v>0.21277856655719485</v>
      </c>
      <c r="I653" s="26">
        <v>2.6143115814271041</v>
      </c>
      <c r="J653" s="26">
        <v>0.48306547616506035</v>
      </c>
      <c r="K653" s="26">
        <v>-9.5647384665268831</v>
      </c>
      <c r="L653" s="26">
        <v>-7.4197343180561877</v>
      </c>
      <c r="M653" s="26">
        <v>-14.673670945907549</v>
      </c>
      <c r="N653" s="26">
        <v>-10.120910951473366</v>
      </c>
      <c r="O653" s="26">
        <v>4.1726606420270512E-3</v>
      </c>
      <c r="P653" s="26">
        <v>0.16501735988237429</v>
      </c>
      <c r="Q653" s="26">
        <v>-4.0161053151152506E-3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40">
        <v>44254</v>
      </c>
      <c r="B654" s="41">
        <v>20</v>
      </c>
      <c r="C654" s="21" t="str">
        <f t="shared" si="90"/>
        <v>44254_20</v>
      </c>
      <c r="D654" s="26">
        <v>177.08779198720839</v>
      </c>
      <c r="E654" s="26">
        <v>221.71304299405361</v>
      </c>
      <c r="F654" s="26">
        <v>478.83743828499223</v>
      </c>
      <c r="G654" s="26">
        <v>238.01538560259695</v>
      </c>
      <c r="H654" s="26">
        <v>0.21061700461384869</v>
      </c>
      <c r="I654" s="26">
        <v>2.6177938699779575</v>
      </c>
      <c r="J654" s="26">
        <v>0.47629779457008048</v>
      </c>
      <c r="K654" s="26">
        <v>-12.548917651318583</v>
      </c>
      <c r="L654" s="26">
        <v>-10.013378082482687</v>
      </c>
      <c r="M654" s="26">
        <v>-19.914487063856029</v>
      </c>
      <c r="N654" s="26">
        <v>-12.818572802455105</v>
      </c>
      <c r="O654" s="26">
        <v>3.1885564733872352E-3</v>
      </c>
      <c r="P654" s="26">
        <v>0.11837761187702293</v>
      </c>
      <c r="Q654" s="26">
        <v>-6.2719430871764504E-3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40">
        <v>44254</v>
      </c>
      <c r="B655" s="41">
        <v>21</v>
      </c>
      <c r="C655" s="21" t="str">
        <f t="shared" si="90"/>
        <v>44254_21</v>
      </c>
      <c r="D655" s="26">
        <v>184.71051297896091</v>
      </c>
      <c r="E655" s="26">
        <v>232.61831329777891</v>
      </c>
      <c r="F655" s="26">
        <v>504.94343159678994</v>
      </c>
      <c r="G655" s="26">
        <v>249.96583151271989</v>
      </c>
      <c r="H655" s="26">
        <v>0.23834612105875502</v>
      </c>
      <c r="I655" s="26">
        <v>2.7598388080394436</v>
      </c>
      <c r="J655" s="26">
        <v>0.53892189304697857</v>
      </c>
      <c r="K655" s="26">
        <v>-15.662833653889882</v>
      </c>
      <c r="L655" s="26">
        <v>-13.603018023547261</v>
      </c>
      <c r="M655" s="26">
        <v>-26.577869921031528</v>
      </c>
      <c r="N655" s="26">
        <v>-16.553056467374333</v>
      </c>
      <c r="O655" s="26">
        <v>1.5586983037371681E-3</v>
      </c>
      <c r="P655" s="26">
        <v>6.3354895171136363E-2</v>
      </c>
      <c r="Q655" s="26">
        <v>-9.135818890270481E-3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40">
        <v>44254</v>
      </c>
      <c r="B656" s="41">
        <v>22</v>
      </c>
      <c r="C656" s="21" t="str">
        <f t="shared" si="90"/>
        <v>44254_22</v>
      </c>
      <c r="D656" s="26">
        <v>194.54599517056781</v>
      </c>
      <c r="E656" s="26">
        <v>245.45709434245285</v>
      </c>
      <c r="F656" s="26">
        <v>535.09639385920218</v>
      </c>
      <c r="G656" s="26">
        <v>264.20493980618807</v>
      </c>
      <c r="H656" s="26">
        <v>0.26748114972359693</v>
      </c>
      <c r="I656" s="26">
        <v>2.933792268567514</v>
      </c>
      <c r="J656" s="26">
        <v>0.60579463574143833</v>
      </c>
      <c r="K656" s="26">
        <v>-17.669221285644571</v>
      </c>
      <c r="L656" s="26">
        <v>-15.413658910600825</v>
      </c>
      <c r="M656" s="26">
        <v>-29.466101350740225</v>
      </c>
      <c r="N656" s="26">
        <v>-18.966279013111674</v>
      </c>
      <c r="O656" s="26">
        <v>-6.3521573802872468E-3</v>
      </c>
      <c r="P656" s="26">
        <v>3.5713128513071388E-2</v>
      </c>
      <c r="Q656" s="26">
        <v>-2.6399027097246106E-2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40">
        <v>44254</v>
      </c>
      <c r="B657" s="41">
        <v>23</v>
      </c>
      <c r="C657" s="21" t="str">
        <f t="shared" si="90"/>
        <v>44254_23</v>
      </c>
      <c r="D657" s="26">
        <v>185.17752736282597</v>
      </c>
      <c r="E657" s="26">
        <v>233.82184363183623</v>
      </c>
      <c r="F657" s="26">
        <v>509.97134776681213</v>
      </c>
      <c r="G657" s="26">
        <v>251.6057827011839</v>
      </c>
      <c r="H657" s="26">
        <v>0.25552374013301593</v>
      </c>
      <c r="I657" s="26">
        <v>2.7887130811633414</v>
      </c>
      <c r="J657" s="26">
        <v>0.58186129919560448</v>
      </c>
      <c r="K657" s="26">
        <v>-21.566636208739538</v>
      </c>
      <c r="L657" s="26">
        <v>-20.642748015122873</v>
      </c>
      <c r="M657" s="26">
        <v>-41.153546255275103</v>
      </c>
      <c r="N657" s="26">
        <v>-24.25885296658862</v>
      </c>
      <c r="O657" s="26">
        <v>-8.3398275210626559E-3</v>
      </c>
      <c r="P657" s="26">
        <v>-3.0943525892569254E-2</v>
      </c>
      <c r="Q657" s="26">
        <v>-3.1054486745071698E-2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40">
        <v>44254</v>
      </c>
      <c r="B658" s="41">
        <v>24</v>
      </c>
      <c r="C658" s="21" t="str">
        <f t="shared" si="90"/>
        <v>44254_24</v>
      </c>
      <c r="D658" s="26">
        <v>173.33179681011777</v>
      </c>
      <c r="E658" s="26">
        <v>218.62935633926352</v>
      </c>
      <c r="F658" s="26">
        <v>477.32939495806181</v>
      </c>
      <c r="G658" s="26">
        <v>235.47868748058744</v>
      </c>
      <c r="H658" s="26">
        <v>0.23820922983018436</v>
      </c>
      <c r="I658" s="26">
        <v>2.599924806068902</v>
      </c>
      <c r="J658" s="26">
        <v>0.5456443189330823</v>
      </c>
      <c r="K658" s="26">
        <v>-25.092119715080578</v>
      </c>
      <c r="L658" s="26">
        <v>-24.920263781658349</v>
      </c>
      <c r="M658" s="26">
        <v>-50.614018277870265</v>
      </c>
      <c r="N658" s="26">
        <v>-28.913721085082912</v>
      </c>
      <c r="O658" s="26">
        <v>-1.0966574916383155E-2</v>
      </c>
      <c r="P658" s="26">
        <v>-7.9246722477919862E-2</v>
      </c>
      <c r="Q658" s="26">
        <v>-3.747094846474535E-2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40">
        <v>44255</v>
      </c>
      <c r="B659" s="41">
        <v>1</v>
      </c>
      <c r="C659" s="21" t="str">
        <f t="shared" si="90"/>
        <v>44255_1</v>
      </c>
      <c r="D659" s="26">
        <v>157.69988094690945</v>
      </c>
      <c r="E659" s="26">
        <v>198.76468735676772</v>
      </c>
      <c r="F659" s="26">
        <v>433.01495542805304</v>
      </c>
      <c r="G659" s="26">
        <v>213.24138199985205</v>
      </c>
      <c r="H659" s="26">
        <v>0.21484798120416093</v>
      </c>
      <c r="I659" s="26">
        <v>2.3565820537656119</v>
      </c>
      <c r="J659" s="26">
        <v>0.49621255203682596</v>
      </c>
      <c r="K659" s="26">
        <v>-27.034994499863892</v>
      </c>
      <c r="L659" s="26">
        <v>-27.310860320955324</v>
      </c>
      <c r="M659" s="26">
        <v>-55.939893026638693</v>
      </c>
      <c r="N659" s="26">
        <v>-31.640027112792524</v>
      </c>
      <c r="O659" s="26">
        <v>-1.0193453066884394E-2</v>
      </c>
      <c r="P659" s="26">
        <v>-0.10960841978801801</v>
      </c>
      <c r="Q659" s="26">
        <v>-3.6264696242465672E-2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40">
        <v>44255</v>
      </c>
      <c r="B660" s="41">
        <v>2</v>
      </c>
      <c r="C660" s="21" t="str">
        <f t="shared" si="90"/>
        <v>44255_2</v>
      </c>
      <c r="D660" s="26">
        <v>141.69391500320486</v>
      </c>
      <c r="E660" s="26">
        <v>177.39415405477308</v>
      </c>
      <c r="F660" s="26">
        <v>385.17792567966274</v>
      </c>
      <c r="G660" s="26">
        <v>190.19869966136832</v>
      </c>
      <c r="H660" s="26">
        <v>0.19902571714070533</v>
      </c>
      <c r="I660" s="26">
        <v>2.0837201429537147</v>
      </c>
      <c r="J660" s="26">
        <v>0.46161774228668473</v>
      </c>
      <c r="K660" s="26">
        <v>-28.939887104704045</v>
      </c>
      <c r="L660" s="26">
        <v>-29.923257233208162</v>
      </c>
      <c r="M660" s="26">
        <v>-61.372478325798077</v>
      </c>
      <c r="N660" s="26">
        <v>-34.182198469563879</v>
      </c>
      <c r="O660" s="26">
        <v>-9.5711341507742596E-3</v>
      </c>
      <c r="P660" s="26">
        <v>-0.15333250452979807</v>
      </c>
      <c r="Q660" s="26">
        <v>-3.5560093522733677E-2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40">
        <v>44255</v>
      </c>
      <c r="B661" s="41">
        <v>3</v>
      </c>
      <c r="C661" s="21" t="str">
        <f t="shared" si="90"/>
        <v>44255_3</v>
      </c>
      <c r="D661" s="26">
        <v>130.1135966025015</v>
      </c>
      <c r="E661" s="26">
        <v>161.73791910923845</v>
      </c>
      <c r="F661" s="26">
        <v>349.67340645332973</v>
      </c>
      <c r="G661" s="26">
        <v>172.97045690201486</v>
      </c>
      <c r="H661" s="26">
        <v>0.18609758489410982</v>
      </c>
      <c r="I661" s="26">
        <v>1.8982253401920692</v>
      </c>
      <c r="J661" s="26">
        <v>0.43319096022190012</v>
      </c>
      <c r="K661" s="26">
        <v>-29.541441968532013</v>
      </c>
      <c r="L661" s="26">
        <v>-30.794785396288429</v>
      </c>
      <c r="M661" s="26">
        <v>-63.123328429995397</v>
      </c>
      <c r="N661" s="26">
        <v>-35.063809295612266</v>
      </c>
      <c r="O661" s="26">
        <v>-1.1807830449641055E-2</v>
      </c>
      <c r="P661" s="26">
        <v>-0.16650307003258974</v>
      </c>
      <c r="Q661" s="26">
        <v>-4.0705601529662683E-2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40">
        <v>44255</v>
      </c>
      <c r="B662" s="41">
        <v>4</v>
      </c>
      <c r="C662" s="21" t="str">
        <f t="shared" si="90"/>
        <v>44255_4</v>
      </c>
      <c r="D662" s="26">
        <v>122.65307265401273</v>
      </c>
      <c r="E662" s="26">
        <v>151.41710402214781</v>
      </c>
      <c r="F662" s="26">
        <v>326.36821488452404</v>
      </c>
      <c r="G662" s="26">
        <v>161.65230490419981</v>
      </c>
      <c r="H662" s="26">
        <v>0.17619229327398489</v>
      </c>
      <c r="I662" s="26">
        <v>1.7745918179363958</v>
      </c>
      <c r="J662" s="26">
        <v>0.41280476854196957</v>
      </c>
      <c r="K662" s="26">
        <v>-28.803849910780826</v>
      </c>
      <c r="L662" s="26">
        <v>-29.844196296583192</v>
      </c>
      <c r="M662" s="26">
        <v>-60.545743798940478</v>
      </c>
      <c r="N662" s="26">
        <v>-33.599571245227004</v>
      </c>
      <c r="O662" s="26">
        <v>-1.4092959532587867E-2</v>
      </c>
      <c r="P662" s="26">
        <v>-0.16978754723964989</v>
      </c>
      <c r="Q662" s="26">
        <v>-4.5914760040080924E-2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40">
        <v>44255</v>
      </c>
      <c r="B663" s="41">
        <v>5</v>
      </c>
      <c r="C663" s="21" t="str">
        <f t="shared" si="90"/>
        <v>44255_5</v>
      </c>
      <c r="D663" s="26">
        <v>117.38247738140733</v>
      </c>
      <c r="E663" s="26">
        <v>143.77954090452081</v>
      </c>
      <c r="F663" s="26">
        <v>309.69737022591482</v>
      </c>
      <c r="G663" s="26">
        <v>153.72305274395552</v>
      </c>
      <c r="H663" s="26">
        <v>0.17000592605644699</v>
      </c>
      <c r="I663" s="26">
        <v>1.6820815059279781</v>
      </c>
      <c r="J663" s="26">
        <v>0.40007066225685251</v>
      </c>
      <c r="K663" s="26">
        <v>-21.652429689342043</v>
      </c>
      <c r="L663" s="26">
        <v>-19.973083492814119</v>
      </c>
      <c r="M663" s="26">
        <v>-35.999301682265532</v>
      </c>
      <c r="N663" s="26">
        <v>-22.231111398281246</v>
      </c>
      <c r="O663" s="26">
        <v>-1.4577588207686067E-2</v>
      </c>
      <c r="P663" s="26">
        <v>-0.10588853351882579</v>
      </c>
      <c r="Q663" s="26">
        <v>-4.6916562285589491E-2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40">
        <v>44255</v>
      </c>
      <c r="B664" s="41">
        <v>6</v>
      </c>
      <c r="C664" s="21" t="str">
        <f t="shared" si="90"/>
        <v>44255_6</v>
      </c>
      <c r="D664" s="26">
        <v>114.95348859551619</v>
      </c>
      <c r="E664" s="26">
        <v>140.41873429817736</v>
      </c>
      <c r="F664" s="26">
        <v>302.21919490585714</v>
      </c>
      <c r="G664" s="26">
        <v>150.58617805942902</v>
      </c>
      <c r="H664" s="26">
        <v>0.16460139458722395</v>
      </c>
      <c r="I664" s="26">
        <v>1.6331201975410989</v>
      </c>
      <c r="J664" s="26">
        <v>0.38719716322992082</v>
      </c>
      <c r="K664" s="26">
        <v>-21.455751554678141</v>
      </c>
      <c r="L664" s="26">
        <v>-19.685419710159632</v>
      </c>
      <c r="M664" s="26">
        <v>-35.431510738596224</v>
      </c>
      <c r="N664" s="26">
        <v>-21.91663950657767</v>
      </c>
      <c r="O664" s="26">
        <v>-1.7195271187320615E-2</v>
      </c>
      <c r="P664" s="26">
        <v>-0.1083234795805126</v>
      </c>
      <c r="Q664" s="26">
        <v>-5.2450790773035147E-2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40">
        <v>44255</v>
      </c>
      <c r="B665" s="41">
        <v>7</v>
      </c>
      <c r="C665" s="21" t="str">
        <f t="shared" si="90"/>
        <v>44255_7</v>
      </c>
      <c r="D665" s="26">
        <v>114.31968931506188</v>
      </c>
      <c r="E665" s="26">
        <v>139.41231204081353</v>
      </c>
      <c r="F665" s="26">
        <v>299.75051194841706</v>
      </c>
      <c r="G665" s="26">
        <v>149.87603432827584</v>
      </c>
      <c r="H665" s="26">
        <v>0.16807700901249006</v>
      </c>
      <c r="I665" s="26">
        <v>1.6231183285877009</v>
      </c>
      <c r="J665" s="26">
        <v>0.39463618427581004</v>
      </c>
      <c r="K665" s="26">
        <v>-22.112070638011051</v>
      </c>
      <c r="L665" s="26">
        <v>-20.54736634573635</v>
      </c>
      <c r="M665" s="26">
        <v>-37.145837881626854</v>
      </c>
      <c r="N665" s="26">
        <v>-22.654088671187182</v>
      </c>
      <c r="O665" s="26">
        <v>-1.5886046495526576E-2</v>
      </c>
      <c r="P665" s="26">
        <v>-0.12162089734831735</v>
      </c>
      <c r="Q665" s="26">
        <v>-4.9484879752404759E-2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40">
        <v>44255</v>
      </c>
      <c r="B666" s="41">
        <v>8</v>
      </c>
      <c r="C666" s="21" t="str">
        <f t="shared" si="90"/>
        <v>44255_8</v>
      </c>
      <c r="D666" s="26">
        <v>111.01207441593309</v>
      </c>
      <c r="E666" s="26">
        <v>134.68272243085389</v>
      </c>
      <c r="F666" s="26">
        <v>288.76615718060259</v>
      </c>
      <c r="G666" s="26">
        <v>145.50926852159148</v>
      </c>
      <c r="H666" s="26">
        <v>0.1604667408708953</v>
      </c>
      <c r="I666" s="26">
        <v>1.5697324833969211</v>
      </c>
      <c r="J666" s="26">
        <v>0.37551341786342751</v>
      </c>
      <c r="K666" s="26">
        <v>-21.601440057286133</v>
      </c>
      <c r="L666" s="26">
        <v>-20.52017806762893</v>
      </c>
      <c r="M666" s="26">
        <v>-38.210977140125713</v>
      </c>
      <c r="N666" s="26">
        <v>-22.28143254955172</v>
      </c>
      <c r="O666" s="26">
        <v>-1.1105595408615603E-2</v>
      </c>
      <c r="P666" s="26">
        <v>-0.10692281081689306</v>
      </c>
      <c r="Q666" s="26">
        <v>-3.8278628097753509E-2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40">
        <v>44255</v>
      </c>
      <c r="B667" s="41">
        <v>9</v>
      </c>
      <c r="C667" s="21" t="str">
        <f t="shared" si="90"/>
        <v>44255_9</v>
      </c>
      <c r="D667" s="26">
        <v>114.9474263820314</v>
      </c>
      <c r="E667" s="26">
        <v>138.84238632718581</v>
      </c>
      <c r="F667" s="26">
        <v>297.91307865935278</v>
      </c>
      <c r="G667" s="26">
        <v>150.53447878245481</v>
      </c>
      <c r="H667" s="26">
        <v>0.16318666175928395</v>
      </c>
      <c r="I667" s="26">
        <v>1.5719096025074031</v>
      </c>
      <c r="J667" s="26">
        <v>0.37756794671737992</v>
      </c>
      <c r="K667" s="26">
        <v>-20.512617992826712</v>
      </c>
      <c r="L667" s="26">
        <v>-20.151552483499142</v>
      </c>
      <c r="M667" s="26">
        <v>-38.249914717872656</v>
      </c>
      <c r="N667" s="26">
        <v>-21.654279843651793</v>
      </c>
      <c r="O667" s="26">
        <v>-4.9664553964678558E-3</v>
      </c>
      <c r="P667" s="26">
        <v>-9.0344715797774533E-2</v>
      </c>
      <c r="Q667" s="26">
        <v>-2.3803961079525131E-2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40">
        <v>44255</v>
      </c>
      <c r="B668" s="41">
        <v>10</v>
      </c>
      <c r="C668" s="21" t="str">
        <f t="shared" si="90"/>
        <v>44255_10</v>
      </c>
      <c r="D668" s="26">
        <v>132.1253955321485</v>
      </c>
      <c r="E668" s="26">
        <v>159.06224910584851</v>
      </c>
      <c r="F668" s="26">
        <v>342.18871012764743</v>
      </c>
      <c r="G668" s="26">
        <v>173.59115444458973</v>
      </c>
      <c r="H668" s="26">
        <v>0.18325624089360978</v>
      </c>
      <c r="I668" s="26">
        <v>1.7445398549742062</v>
      </c>
      <c r="J668" s="26">
        <v>0.42000349450761559</v>
      </c>
      <c r="K668" s="26">
        <v>-16.219242161657569</v>
      </c>
      <c r="L668" s="26">
        <v>-16.450855953652731</v>
      </c>
      <c r="M668" s="26">
        <v>-30.699594422268511</v>
      </c>
      <c r="N668" s="26">
        <v>-17.531009460702293</v>
      </c>
      <c r="O668" s="26">
        <v>3.9515137257271436E-3</v>
      </c>
      <c r="P668" s="26">
        <v>-2.5269904010916864E-2</v>
      </c>
      <c r="Q668" s="26">
        <v>-3.3351151902262692E-3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0</v>
      </c>
      <c r="W668" s="3">
        <f t="shared" si="88"/>
        <v>0</v>
      </c>
      <c r="X668" s="3">
        <f t="shared" si="89"/>
        <v>0</v>
      </c>
    </row>
    <row r="669" spans="1:24" x14ac:dyDescent="0.25">
      <c r="A669" s="40">
        <v>44255</v>
      </c>
      <c r="B669" s="41">
        <v>11</v>
      </c>
      <c r="C669" s="21" t="str">
        <f t="shared" si="90"/>
        <v>44255_11</v>
      </c>
      <c r="D669" s="26">
        <v>150.76552557334321</v>
      </c>
      <c r="E669" s="26">
        <v>181.35356453254792</v>
      </c>
      <c r="F669" s="26">
        <v>391.31842428098224</v>
      </c>
      <c r="G669" s="26">
        <v>198.63219720983119</v>
      </c>
      <c r="H669" s="26">
        <v>0.20351532790838864</v>
      </c>
      <c r="I669" s="26">
        <v>1.9687117962051746</v>
      </c>
      <c r="J669" s="26">
        <v>0.46346197204820661</v>
      </c>
      <c r="K669" s="26">
        <v>-9.5168410583411216</v>
      </c>
      <c r="L669" s="26">
        <v>-9.5148337518513539</v>
      </c>
      <c r="M669" s="26">
        <v>-15.82260826165815</v>
      </c>
      <c r="N669" s="26">
        <v>-9.8440508723922839</v>
      </c>
      <c r="O669" s="26">
        <v>1.8862803665629542E-2</v>
      </c>
      <c r="P669" s="26">
        <v>7.2366733779518952E-2</v>
      </c>
      <c r="Q669" s="26">
        <v>3.0595422949471988E-2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</v>
      </c>
      <c r="W669" s="3">
        <f t="shared" si="88"/>
        <v>0</v>
      </c>
      <c r="X669" s="3">
        <f t="shared" si="89"/>
        <v>0</v>
      </c>
    </row>
    <row r="670" spans="1:24" x14ac:dyDescent="0.25">
      <c r="A670" s="40">
        <v>44255</v>
      </c>
      <c r="B670" s="41">
        <v>12</v>
      </c>
      <c r="C670" s="21" t="str">
        <f t="shared" si="90"/>
        <v>44255_12</v>
      </c>
      <c r="D670" s="26">
        <v>164.54966502271171</v>
      </c>
      <c r="E670" s="26">
        <v>197.13285724846151</v>
      </c>
      <c r="F670" s="26">
        <v>425.50945186844478</v>
      </c>
      <c r="G670" s="26">
        <v>216.63371113043118</v>
      </c>
      <c r="H670" s="26">
        <v>0.21621863339502442</v>
      </c>
      <c r="I670" s="26">
        <v>2.1415837429807936</v>
      </c>
      <c r="J670" s="26">
        <v>0.49257661350272158</v>
      </c>
      <c r="K670" s="26">
        <v>-5.5850471441661576</v>
      </c>
      <c r="L670" s="26">
        <v>-5.1410007238363562</v>
      </c>
      <c r="M670" s="26">
        <v>-5.9029358939810948</v>
      </c>
      <c r="N670" s="26">
        <v>-4.5251572309806232</v>
      </c>
      <c r="O670" s="26">
        <v>3.097581575701467E-2</v>
      </c>
      <c r="P670" s="26">
        <v>0.11787147199943042</v>
      </c>
      <c r="Q670" s="26">
        <v>5.738519533865185E-2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</v>
      </c>
      <c r="W670" s="3">
        <f t="shared" si="88"/>
        <v>0</v>
      </c>
      <c r="X670" s="3">
        <f t="shared" si="89"/>
        <v>0</v>
      </c>
    </row>
    <row r="671" spans="1:24" x14ac:dyDescent="0.25">
      <c r="A671" s="40">
        <v>44255</v>
      </c>
      <c r="B671" s="41">
        <v>13</v>
      </c>
      <c r="C671" s="21" t="str">
        <f t="shared" si="90"/>
        <v>44255_13</v>
      </c>
      <c r="D671" s="26">
        <v>176.35946881575236</v>
      </c>
      <c r="E671" s="26">
        <v>211.51637351447746</v>
      </c>
      <c r="F671" s="26">
        <v>457.1809399303682</v>
      </c>
      <c r="G671" s="26">
        <v>232.81357916600439</v>
      </c>
      <c r="H671" s="26">
        <v>0.22696129744050525</v>
      </c>
      <c r="I671" s="26">
        <v>2.3034396300811255</v>
      </c>
      <c r="J671" s="26">
        <v>0.5158438674407424</v>
      </c>
      <c r="K671" s="26">
        <v>-1.9296239666215707</v>
      </c>
      <c r="L671" s="26">
        <v>-2.4267028027676663E-2</v>
      </c>
      <c r="M671" s="26">
        <v>5.3685222281607645</v>
      </c>
      <c r="N671" s="26">
        <v>1.2796846247309857</v>
      </c>
      <c r="O671" s="26">
        <v>4.0985842606451516E-2</v>
      </c>
      <c r="P671" s="26">
        <v>0.17482744144613721</v>
      </c>
      <c r="Q671" s="26">
        <v>7.9412948610936021E-2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</v>
      </c>
      <c r="W671" s="3">
        <f t="shared" si="88"/>
        <v>0</v>
      </c>
      <c r="X671" s="3">
        <f t="shared" si="89"/>
        <v>0</v>
      </c>
    </row>
    <row r="672" spans="1:24" x14ac:dyDescent="0.25">
      <c r="A672" s="40">
        <v>44255</v>
      </c>
      <c r="B672" s="41">
        <v>14</v>
      </c>
      <c r="C672" s="21" t="str">
        <f t="shared" si="90"/>
        <v>44255_14</v>
      </c>
      <c r="D672" s="26">
        <v>189.35492233172502</v>
      </c>
      <c r="E672" s="26">
        <v>227.82589259402388</v>
      </c>
      <c r="F672" s="26">
        <v>493.72360080335818</v>
      </c>
      <c r="G672" s="26">
        <v>250.92626514044267</v>
      </c>
      <c r="H672" s="26">
        <v>0.23420471730318609</v>
      </c>
      <c r="I672" s="26">
        <v>2.4869743271514548</v>
      </c>
      <c r="J672" s="26">
        <v>0.53115840702996553</v>
      </c>
      <c r="K672" s="26">
        <v>2.041342315719068</v>
      </c>
      <c r="L672" s="26">
        <v>4.456351425292544</v>
      </c>
      <c r="M672" s="26">
        <v>15.628523769892151</v>
      </c>
      <c r="N672" s="26">
        <v>6.1837741997275462</v>
      </c>
      <c r="O672" s="26">
        <v>4.6649032894233486E-2</v>
      </c>
      <c r="P672" s="26">
        <v>0.22608847657542994</v>
      </c>
      <c r="Q672" s="26">
        <v>9.2040435137071219E-2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0</v>
      </c>
      <c r="W672" s="3">
        <f t="shared" si="88"/>
        <v>0</v>
      </c>
      <c r="X672" s="3">
        <f t="shared" si="89"/>
        <v>0</v>
      </c>
    </row>
    <row r="673" spans="1:24" x14ac:dyDescent="0.25">
      <c r="A673" s="40">
        <v>44255</v>
      </c>
      <c r="B673" s="41">
        <v>15</v>
      </c>
      <c r="C673" s="21" t="str">
        <f t="shared" si="90"/>
        <v>44255_15</v>
      </c>
      <c r="D673" s="26">
        <v>193.69128920788572</v>
      </c>
      <c r="E673" s="26">
        <v>234.16197402116165</v>
      </c>
      <c r="F673" s="26">
        <v>507.33064858886968</v>
      </c>
      <c r="G673" s="26">
        <v>256.85319566508633</v>
      </c>
      <c r="H673" s="26">
        <v>0.23882479293264769</v>
      </c>
      <c r="I673" s="26">
        <v>2.5626669081454438</v>
      </c>
      <c r="J673" s="26">
        <v>0.54229031420299656</v>
      </c>
      <c r="K673" s="26">
        <v>3.5446534390167912</v>
      </c>
      <c r="L673" s="26">
        <v>6.2907321351388292</v>
      </c>
      <c r="M673" s="26">
        <v>19.593562161407437</v>
      </c>
      <c r="N673" s="26">
        <v>8.1026341362666034</v>
      </c>
      <c r="O673" s="26">
        <v>4.5921035823753911E-2</v>
      </c>
      <c r="P673" s="26">
        <v>0.2412702932464599</v>
      </c>
      <c r="Q673" s="26">
        <v>9.0351869849508937E-2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</v>
      </c>
      <c r="W673" s="3">
        <f t="shared" si="88"/>
        <v>0</v>
      </c>
      <c r="X673" s="3">
        <f t="shared" si="89"/>
        <v>0</v>
      </c>
    </row>
    <row r="674" spans="1:24" x14ac:dyDescent="0.25">
      <c r="A674" s="40">
        <v>44255</v>
      </c>
      <c r="B674" s="41">
        <v>16</v>
      </c>
      <c r="C674" s="21" t="str">
        <f t="shared" si="90"/>
        <v>44255_16</v>
      </c>
      <c r="D674" s="26">
        <v>190.97512014545293</v>
      </c>
      <c r="E674" s="26">
        <v>231.32736618132557</v>
      </c>
      <c r="F674" s="26">
        <v>501.26726462265373</v>
      </c>
      <c r="G674" s="26">
        <v>252.49331520434797</v>
      </c>
      <c r="H674" s="26">
        <v>0.22136252852811966</v>
      </c>
      <c r="I674" s="26">
        <v>2.5306166832671986</v>
      </c>
      <c r="J674" s="26">
        <v>0.50378718276917478</v>
      </c>
      <c r="K674" s="26">
        <v>2.6880234457734984</v>
      </c>
      <c r="L674" s="26">
        <v>5.4508593352885919</v>
      </c>
      <c r="M674" s="26">
        <v>17.914630128869479</v>
      </c>
      <c r="N674" s="26">
        <v>6.9001492999236271</v>
      </c>
      <c r="O674" s="26">
        <v>3.2059122004093901E-2</v>
      </c>
      <c r="P674" s="26">
        <v>0.2236147473965884</v>
      </c>
      <c r="Q674" s="26">
        <v>5.8843732717060199E-2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0</v>
      </c>
      <c r="W674" s="3">
        <f t="shared" si="88"/>
        <v>0</v>
      </c>
      <c r="X674" s="3">
        <f t="shared" si="89"/>
        <v>0</v>
      </c>
    </row>
    <row r="675" spans="1:24" x14ac:dyDescent="0.25">
      <c r="A675" s="40">
        <v>44255</v>
      </c>
      <c r="B675" s="41">
        <v>17</v>
      </c>
      <c r="C675" s="21" t="str">
        <f t="shared" si="90"/>
        <v>44255_17</v>
      </c>
      <c r="D675" s="26">
        <v>189.30037652829284</v>
      </c>
      <c r="E675" s="26">
        <v>228.86284452553258</v>
      </c>
      <c r="F675" s="26">
        <v>495.53954148329757</v>
      </c>
      <c r="G675" s="26">
        <v>249.20388035800036</v>
      </c>
      <c r="H675" s="26">
        <v>0.21808453409662637</v>
      </c>
      <c r="I675" s="26">
        <v>2.5026173934903109</v>
      </c>
      <c r="J675" s="26">
        <v>0.49655794057601998</v>
      </c>
      <c r="K675" s="26">
        <v>2.0824075686284358</v>
      </c>
      <c r="L675" s="26">
        <v>4.8027017572179531</v>
      </c>
      <c r="M675" s="26">
        <v>16.167105060146437</v>
      </c>
      <c r="N675" s="26">
        <v>5.9873306561823814</v>
      </c>
      <c r="O675" s="26">
        <v>1.393266704532016E-2</v>
      </c>
      <c r="P675" s="26">
        <v>0.20289013883520923</v>
      </c>
      <c r="Q675" s="26">
        <v>1.7295150985614887E-2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</v>
      </c>
      <c r="W675" s="3">
        <f t="shared" si="88"/>
        <v>0</v>
      </c>
      <c r="X675" s="3">
        <f t="shared" si="89"/>
        <v>0</v>
      </c>
    </row>
    <row r="676" spans="1:24" x14ac:dyDescent="0.25">
      <c r="A676" s="40">
        <v>44255</v>
      </c>
      <c r="B676" s="41">
        <v>18</v>
      </c>
      <c r="C676" s="21" t="str">
        <f t="shared" si="90"/>
        <v>44255_18</v>
      </c>
      <c r="D676" s="26">
        <v>187.71721580224497</v>
      </c>
      <c r="E676" s="26">
        <v>227.23549209468493</v>
      </c>
      <c r="F676" s="26">
        <v>492.25801378708127</v>
      </c>
      <c r="G676" s="26">
        <v>247.2887747632322</v>
      </c>
      <c r="H676" s="26">
        <v>0.21547759842336073</v>
      </c>
      <c r="I676" s="26">
        <v>2.4839765530838127</v>
      </c>
      <c r="J676" s="26">
        <v>0.49131250486473221</v>
      </c>
      <c r="K676" s="26">
        <v>1.101908119572661</v>
      </c>
      <c r="L676" s="26">
        <v>3.9524945884866263</v>
      </c>
      <c r="M676" s="26">
        <v>14.461969770264709</v>
      </c>
      <c r="N676" s="26">
        <v>4.9841984548599143</v>
      </c>
      <c r="O676" s="26">
        <v>8.802279627617959E-3</v>
      </c>
      <c r="P676" s="26">
        <v>0.18655347620909848</v>
      </c>
      <c r="Q676" s="26">
        <v>6.1137232455189278E-3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x14ac:dyDescent="0.25">
      <c r="A677" s="40">
        <v>44255</v>
      </c>
      <c r="B677" s="41">
        <v>19</v>
      </c>
      <c r="C677" s="21" t="str">
        <f t="shared" si="90"/>
        <v>44255_19</v>
      </c>
      <c r="D677" s="26">
        <v>185.372158235874</v>
      </c>
      <c r="E677" s="26">
        <v>226.41641015995751</v>
      </c>
      <c r="F677" s="26">
        <v>490.66385398888707</v>
      </c>
      <c r="G677" s="26">
        <v>246.22662875388235</v>
      </c>
      <c r="H677" s="26">
        <v>0.20509615515558149</v>
      </c>
      <c r="I677" s="26">
        <v>2.5251825807780741</v>
      </c>
      <c r="J677" s="26">
        <v>0.46772828822630508</v>
      </c>
      <c r="K677" s="26">
        <v>-0.16694497765801852</v>
      </c>
      <c r="L677" s="26">
        <v>3.255783839995031</v>
      </c>
      <c r="M677" s="26">
        <v>13.046238113899491</v>
      </c>
      <c r="N677" s="26">
        <v>4.3993145933008195</v>
      </c>
      <c r="O677" s="26">
        <v>3.496479322608095E-3</v>
      </c>
      <c r="P677" s="26">
        <v>0.16434206502512097</v>
      </c>
      <c r="Q677" s="26">
        <v>-5.3382361566153801E-3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x14ac:dyDescent="0.25">
      <c r="A678" s="40">
        <v>44255</v>
      </c>
      <c r="B678" s="41">
        <v>20</v>
      </c>
      <c r="C678" s="21" t="str">
        <f t="shared" si="90"/>
        <v>44255_20</v>
      </c>
      <c r="D678" s="26">
        <v>181.35912843302714</v>
      </c>
      <c r="E678" s="26">
        <v>224.98932940953102</v>
      </c>
      <c r="F678" s="26">
        <v>488.2629922476396</v>
      </c>
      <c r="G678" s="26">
        <v>244.06118618580015</v>
      </c>
      <c r="H678" s="26">
        <v>0.20158827285284159</v>
      </c>
      <c r="I678" s="26">
        <v>2.5743652164676685</v>
      </c>
      <c r="J678" s="26">
        <v>0.45950696970181382</v>
      </c>
      <c r="K678" s="26">
        <v>-3.5595093818128749</v>
      </c>
      <c r="L678" s="26">
        <v>0.9976243387790209</v>
      </c>
      <c r="M678" s="26">
        <v>8.3071516978951188</v>
      </c>
      <c r="N678" s="26">
        <v>1.8709126548601835</v>
      </c>
      <c r="O678" s="26">
        <v>7.27532951098675E-4</v>
      </c>
      <c r="P678" s="26">
        <v>0.13579933390780272</v>
      </c>
      <c r="Q678" s="26">
        <v>-1.117780532937886E-2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40">
        <v>44255</v>
      </c>
      <c r="B679" s="41">
        <v>21</v>
      </c>
      <c r="C679" s="21" t="str">
        <f t="shared" si="90"/>
        <v>44255_21</v>
      </c>
      <c r="D679" s="26">
        <v>191.28311656925578</v>
      </c>
      <c r="E679" s="26">
        <v>239.63188568057913</v>
      </c>
      <c r="F679" s="26">
        <v>522.00740882709852</v>
      </c>
      <c r="G679" s="26">
        <v>259.69566440839992</v>
      </c>
      <c r="H679" s="26">
        <v>0.23309699395275577</v>
      </c>
      <c r="I679" s="26">
        <v>2.7671069147086742</v>
      </c>
      <c r="J679" s="26">
        <v>0.53054941117064691</v>
      </c>
      <c r="K679" s="26">
        <v>-8.5939960634858963</v>
      </c>
      <c r="L679" s="26">
        <v>-4.6791695762455836</v>
      </c>
      <c r="M679" s="26">
        <v>-2.7449722681505562</v>
      </c>
      <c r="N679" s="26">
        <v>-4.4876577838508958</v>
      </c>
      <c r="O679" s="26">
        <v>-3.5341800469544295E-3</v>
      </c>
      <c r="P679" s="26">
        <v>7.3013450480124795E-2</v>
      </c>
      <c r="Q679" s="26">
        <v>-1.9723497402317276E-2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40">
        <v>44255</v>
      </c>
      <c r="B680" s="41">
        <v>22</v>
      </c>
      <c r="C680" s="21" t="str">
        <f t="shared" si="90"/>
        <v>44255_22</v>
      </c>
      <c r="D680" s="26">
        <v>203.18104054833159</v>
      </c>
      <c r="E680" s="26">
        <v>255.2390229886843</v>
      </c>
      <c r="F680" s="26">
        <v>557.9979309969782</v>
      </c>
      <c r="G680" s="26">
        <v>276.30750268311999</v>
      </c>
      <c r="H680" s="26">
        <v>0.25581244798520331</v>
      </c>
      <c r="I680" s="26">
        <v>2.9590000226880311</v>
      </c>
      <c r="J680" s="26">
        <v>0.5824049485806817</v>
      </c>
      <c r="K680" s="26">
        <v>-18.404001036875137</v>
      </c>
      <c r="L680" s="26">
        <v>-17.234810643686341</v>
      </c>
      <c r="M680" s="26">
        <v>-28.118273816547198</v>
      </c>
      <c r="N680" s="26">
        <v>-18.359830643875959</v>
      </c>
      <c r="O680" s="26">
        <v>-1.371883225628189E-2</v>
      </c>
      <c r="P680" s="26">
        <v>-4.8774817189526067E-2</v>
      </c>
      <c r="Q680" s="26">
        <v>-4.200082110028517E-2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40">
        <v>44255</v>
      </c>
      <c r="B681" s="41">
        <v>23</v>
      </c>
      <c r="C681" s="21" t="str">
        <f t="shared" si="90"/>
        <v>44255_23</v>
      </c>
      <c r="D681" s="26">
        <v>192.24780711778686</v>
      </c>
      <c r="E681" s="26">
        <v>243.00191619560749</v>
      </c>
      <c r="F681" s="26">
        <v>531.25078992386159</v>
      </c>
      <c r="G681" s="26">
        <v>261.90448743498683</v>
      </c>
      <c r="H681" s="26">
        <v>0.24270572626786491</v>
      </c>
      <c r="I681" s="26">
        <v>2.8137112120513073</v>
      </c>
      <c r="J681" s="26">
        <v>0.55646356221219007</v>
      </c>
      <c r="K681" s="26">
        <v>-21.713329392580011</v>
      </c>
      <c r="L681" s="26">
        <v>-21.395836136243759</v>
      </c>
      <c r="M681" s="26">
        <v>-37.249676866928638</v>
      </c>
      <c r="N681" s="26">
        <v>-23.087754982197239</v>
      </c>
      <c r="O681" s="26">
        <v>-1.4962562918285193E-2</v>
      </c>
      <c r="P681" s="26">
        <v>-9.4405587338514174E-2</v>
      </c>
      <c r="Q681" s="26">
        <v>-4.5511602531954624E-2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40">
        <v>44255</v>
      </c>
      <c r="B682" s="41">
        <v>24</v>
      </c>
      <c r="C682" s="21" t="str">
        <f t="shared" si="90"/>
        <v>44255_24</v>
      </c>
      <c r="D682" s="26">
        <v>173.95782424628771</v>
      </c>
      <c r="E682" s="26">
        <v>220.28591575957671</v>
      </c>
      <c r="F682" s="26">
        <v>482.70944147606582</v>
      </c>
      <c r="G682" s="26">
        <v>237.51717883154373</v>
      </c>
      <c r="H682" s="26">
        <v>0.21977538302837601</v>
      </c>
      <c r="I682" s="26">
        <v>2.5364575509537199</v>
      </c>
      <c r="J682" s="26">
        <v>0.50787682000085344</v>
      </c>
      <c r="K682" s="26">
        <v>-24.581632714030611</v>
      </c>
      <c r="L682" s="26">
        <v>-24.955410471805621</v>
      </c>
      <c r="M682" s="26">
        <v>-44.778859625939333</v>
      </c>
      <c r="N682" s="26">
        <v>-26.985567625196609</v>
      </c>
      <c r="O682" s="26">
        <v>-1.357173378701643E-2</v>
      </c>
      <c r="P682" s="26">
        <v>-0.13536691096411227</v>
      </c>
      <c r="Q682" s="26">
        <v>-4.281976724377401E-2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19"/>
      <c r="B683" s="20"/>
      <c r="C683" s="21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3"/>
      <c r="S683" s="3"/>
      <c r="T683" s="3"/>
      <c r="U683" s="3"/>
      <c r="V683" s="3"/>
      <c r="W683" s="3"/>
      <c r="X683" s="3"/>
    </row>
    <row r="684" spans="1:24" x14ac:dyDescent="0.25">
      <c r="A684" s="19"/>
      <c r="B684" s="20"/>
      <c r="C684" s="21"/>
      <c r="D684" s="26">
        <f>+SUM(D11:D682)</f>
        <v>109027.3117201267</v>
      </c>
      <c r="E684" s="26">
        <f t="shared" ref="E684:X684" si="91">+SUM(E11:E682)</f>
        <v>136197.74849387858</v>
      </c>
      <c r="F684" s="26">
        <f t="shared" si="91"/>
        <v>291509.32681448921</v>
      </c>
      <c r="G684" s="26">
        <f t="shared" si="91"/>
        <v>144499.75401874431</v>
      </c>
      <c r="H684" s="26">
        <f t="shared" si="91"/>
        <v>144.77444642710728</v>
      </c>
      <c r="I684" s="26">
        <f t="shared" si="91"/>
        <v>1577.2244188621578</v>
      </c>
      <c r="J684" s="26">
        <f t="shared" si="91"/>
        <v>333.93633888724861</v>
      </c>
      <c r="K684" s="26">
        <f t="shared" si="91"/>
        <v>-12254.468936054183</v>
      </c>
      <c r="L684" s="26">
        <f t="shared" si="91"/>
        <v>-12083.066219694414</v>
      </c>
      <c r="M684" s="26">
        <f t="shared" si="91"/>
        <v>-25544.16232783944</v>
      </c>
      <c r="N684" s="26">
        <f t="shared" si="91"/>
        <v>-16115.35187201223</v>
      </c>
      <c r="O684" s="26">
        <f t="shared" si="91"/>
        <v>10.241496298152756</v>
      </c>
      <c r="P684" s="26">
        <f t="shared" si="91"/>
        <v>20.30752102830138</v>
      </c>
      <c r="Q684" s="26">
        <f t="shared" si="91"/>
        <v>14.747684105016374</v>
      </c>
      <c r="R684" s="26">
        <f t="shared" si="91"/>
        <v>0</v>
      </c>
      <c r="S684" s="26">
        <f t="shared" si="91"/>
        <v>0</v>
      </c>
      <c r="T684" s="26">
        <f t="shared" si="91"/>
        <v>0</v>
      </c>
      <c r="U684" s="26">
        <f t="shared" si="91"/>
        <v>0</v>
      </c>
      <c r="V684" s="26">
        <f t="shared" si="91"/>
        <v>16.339832124303829</v>
      </c>
      <c r="W684" s="26">
        <f t="shared" si="91"/>
        <v>0</v>
      </c>
      <c r="X684" s="26">
        <f t="shared" si="91"/>
        <v>22.959781580454141</v>
      </c>
    </row>
    <row r="685" spans="1:24" x14ac:dyDescent="0.25">
      <c r="A685" s="19"/>
      <c r="B685" s="20"/>
      <c r="C685" s="21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3"/>
      <c r="S685" s="3"/>
      <c r="T685" s="3"/>
      <c r="U685" s="3"/>
      <c r="V685" s="3"/>
      <c r="W685" s="3"/>
      <c r="X685" s="3"/>
    </row>
    <row r="686" spans="1:24" x14ac:dyDescent="0.25">
      <c r="A686" s="19"/>
      <c r="B686" s="20"/>
      <c r="C686" s="21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3"/>
      <c r="S686" s="3"/>
      <c r="T686" s="3"/>
      <c r="U686" s="3"/>
      <c r="V686" s="3"/>
      <c r="W686" s="3"/>
      <c r="X686" s="3"/>
    </row>
    <row r="687" spans="1:24" x14ac:dyDescent="0.25">
      <c r="A687" s="19"/>
      <c r="B687" s="20"/>
      <c r="C687" s="21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3"/>
      <c r="S687" s="3"/>
      <c r="T687" s="3"/>
      <c r="U687" s="3"/>
      <c r="V687" s="3"/>
      <c r="W687" s="3"/>
      <c r="X687" s="3"/>
    </row>
    <row r="688" spans="1:24" x14ac:dyDescent="0.25">
      <c r="A688" s="19"/>
      <c r="B688" s="20"/>
      <c r="C688" s="21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3"/>
      <c r="S688" s="3"/>
      <c r="T688" s="3"/>
      <c r="U688" s="3"/>
      <c r="V688" s="3"/>
      <c r="W688" s="3"/>
      <c r="X688" s="3"/>
    </row>
    <row r="689" spans="1:24" x14ac:dyDescent="0.25">
      <c r="A689" s="19"/>
      <c r="B689" s="20"/>
      <c r="C689" s="21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3"/>
      <c r="S689" s="3"/>
      <c r="T689" s="3"/>
      <c r="U689" s="3"/>
      <c r="V689" s="3"/>
      <c r="W689" s="3"/>
      <c r="X689" s="3"/>
    </row>
    <row r="690" spans="1:24" x14ac:dyDescent="0.25">
      <c r="A690" s="19"/>
      <c r="B690" s="20"/>
      <c r="C690" s="21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3"/>
      <c r="S690" s="3"/>
      <c r="T690" s="3"/>
      <c r="U690" s="3"/>
      <c r="V690" s="3"/>
      <c r="W690" s="3"/>
      <c r="X690" s="3"/>
    </row>
    <row r="691" spans="1:24" x14ac:dyDescent="0.25">
      <c r="A691" s="19"/>
      <c r="B691" s="20"/>
      <c r="C691" s="21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3"/>
      <c r="S691" s="3"/>
      <c r="T691" s="3"/>
      <c r="U691" s="3"/>
      <c r="V691" s="3"/>
      <c r="W691" s="3"/>
      <c r="X691" s="3"/>
    </row>
    <row r="692" spans="1:24" x14ac:dyDescent="0.25">
      <c r="A692" s="19"/>
      <c r="B692" s="20"/>
      <c r="C692" s="21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3"/>
      <c r="S692" s="3"/>
      <c r="T692" s="3"/>
      <c r="U692" s="3"/>
      <c r="V692" s="3"/>
      <c r="W692" s="3"/>
      <c r="X692" s="3"/>
    </row>
    <row r="693" spans="1:24" x14ac:dyDescent="0.25">
      <c r="A693" s="19"/>
      <c r="B693" s="20"/>
      <c r="C693" s="21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3"/>
      <c r="S693" s="3"/>
      <c r="T693" s="3"/>
      <c r="U693" s="3"/>
      <c r="V693" s="3"/>
      <c r="W693" s="3"/>
      <c r="X693" s="3"/>
    </row>
    <row r="694" spans="1:24" x14ac:dyDescent="0.25">
      <c r="A694" s="19"/>
      <c r="B694" s="20"/>
      <c r="C694" s="21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3"/>
      <c r="S694" s="3"/>
      <c r="T694" s="3"/>
      <c r="U694" s="3"/>
      <c r="V694" s="3"/>
      <c r="W694" s="3"/>
      <c r="X694" s="3"/>
    </row>
    <row r="695" spans="1:24" x14ac:dyDescent="0.25">
      <c r="A695" s="19"/>
      <c r="B695" s="20"/>
      <c r="C695" s="21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3"/>
      <c r="S695" s="3"/>
      <c r="T695" s="3"/>
      <c r="U695" s="3"/>
      <c r="V695" s="3"/>
      <c r="W695" s="3"/>
      <c r="X695" s="3"/>
    </row>
    <row r="696" spans="1:24" x14ac:dyDescent="0.25">
      <c r="A696" s="19"/>
      <c r="B696" s="20"/>
      <c r="C696" s="21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3"/>
      <c r="S696" s="3"/>
      <c r="T696" s="3"/>
      <c r="U696" s="3"/>
      <c r="V696" s="3"/>
      <c r="W696" s="3"/>
      <c r="X696" s="3"/>
    </row>
    <row r="697" spans="1:24" x14ac:dyDescent="0.25">
      <c r="A697" s="19"/>
      <c r="B697" s="20"/>
      <c r="C697" s="21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3"/>
      <c r="S697" s="3"/>
      <c r="T697" s="3"/>
      <c r="U697" s="3"/>
      <c r="V697" s="3"/>
      <c r="W697" s="3"/>
      <c r="X697" s="3"/>
    </row>
    <row r="698" spans="1:24" x14ac:dyDescent="0.25">
      <c r="A698" s="19"/>
      <c r="B698" s="20"/>
      <c r="C698" s="21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3"/>
      <c r="S698" s="3"/>
      <c r="T698" s="3"/>
      <c r="U698" s="3"/>
      <c r="V698" s="3"/>
      <c r="W698" s="3"/>
      <c r="X698" s="3"/>
    </row>
    <row r="699" spans="1:24" x14ac:dyDescent="0.25">
      <c r="A699" s="19"/>
      <c r="B699" s="20"/>
      <c r="C699" s="21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3"/>
      <c r="S699" s="3"/>
      <c r="T699" s="3"/>
      <c r="U699" s="3"/>
      <c r="V699" s="3"/>
      <c r="W699" s="3"/>
      <c r="X699" s="3"/>
    </row>
    <row r="700" spans="1:24" x14ac:dyDescent="0.25">
      <c r="A700" s="19"/>
      <c r="B700" s="20"/>
      <c r="C700" s="21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3"/>
      <c r="S700" s="3"/>
      <c r="T700" s="3"/>
      <c r="U700" s="3"/>
      <c r="V700" s="3"/>
      <c r="W700" s="3"/>
      <c r="X700" s="3"/>
    </row>
    <row r="701" spans="1:24" x14ac:dyDescent="0.25">
      <c r="A701" s="19"/>
      <c r="B701" s="20"/>
      <c r="C701" s="21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3"/>
      <c r="S701" s="3"/>
      <c r="T701" s="3"/>
      <c r="U701" s="3"/>
      <c r="V701" s="3"/>
      <c r="W701" s="3"/>
      <c r="X701" s="3"/>
    </row>
    <row r="702" spans="1:24" x14ac:dyDescent="0.25">
      <c r="A702" s="19"/>
      <c r="B702" s="20"/>
      <c r="C702" s="21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3"/>
      <c r="S702" s="3"/>
      <c r="T702" s="3"/>
      <c r="U702" s="3"/>
      <c r="V702" s="3"/>
      <c r="W702" s="3"/>
      <c r="X702" s="3"/>
    </row>
    <row r="703" spans="1:24" x14ac:dyDescent="0.25">
      <c r="A703" s="19"/>
      <c r="B703" s="20"/>
      <c r="C703" s="21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3"/>
      <c r="S703" s="3"/>
      <c r="T703" s="3"/>
      <c r="U703" s="3"/>
      <c r="V703" s="3"/>
      <c r="W703" s="3"/>
      <c r="X703" s="3"/>
    </row>
    <row r="704" spans="1:24" x14ac:dyDescent="0.25">
      <c r="A704" s="19"/>
      <c r="B704" s="20"/>
      <c r="C704" s="21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3"/>
      <c r="S704" s="3"/>
      <c r="T704" s="3"/>
      <c r="U704" s="3"/>
      <c r="V704" s="3"/>
      <c r="W704" s="3"/>
      <c r="X704" s="3"/>
    </row>
    <row r="705" spans="1:24" x14ac:dyDescent="0.25">
      <c r="A705" s="19"/>
      <c r="B705" s="20"/>
      <c r="C705" s="21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3"/>
      <c r="S705" s="3"/>
      <c r="T705" s="3"/>
      <c r="U705" s="3"/>
      <c r="V705" s="3"/>
      <c r="W705" s="3"/>
      <c r="X705" s="3"/>
    </row>
    <row r="706" spans="1:24" x14ac:dyDescent="0.25">
      <c r="A706" s="19"/>
      <c r="B706" s="20"/>
      <c r="C706" s="21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3"/>
      <c r="S706" s="3"/>
      <c r="T706" s="3"/>
      <c r="U706" s="3"/>
      <c r="V706" s="3"/>
      <c r="W706" s="3"/>
      <c r="X706" s="3"/>
    </row>
    <row r="707" spans="1:24" x14ac:dyDescent="0.25">
      <c r="A707" s="19"/>
      <c r="B707" s="20"/>
      <c r="C707" s="21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3"/>
      <c r="S707" s="3"/>
      <c r="T707" s="3"/>
      <c r="U707" s="3"/>
      <c r="V707" s="3"/>
      <c r="W707" s="3"/>
      <c r="X707" s="3"/>
    </row>
    <row r="708" spans="1:24" x14ac:dyDescent="0.25">
      <c r="A708" s="19"/>
      <c r="B708" s="20"/>
      <c r="C708" s="21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3"/>
      <c r="S708" s="3"/>
      <c r="T708" s="3"/>
      <c r="U708" s="3"/>
      <c r="V708" s="3"/>
      <c r="W708" s="3"/>
      <c r="X708" s="3"/>
    </row>
    <row r="709" spans="1:24" x14ac:dyDescent="0.25">
      <c r="A709" s="19"/>
      <c r="B709" s="20"/>
      <c r="C709" s="21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3"/>
      <c r="S709" s="3"/>
      <c r="T709" s="3"/>
      <c r="U709" s="3"/>
      <c r="V709" s="3"/>
      <c r="W709" s="3"/>
      <c r="X709" s="3"/>
    </row>
    <row r="710" spans="1:24" x14ac:dyDescent="0.25">
      <c r="A710" s="19"/>
      <c r="B710" s="20"/>
      <c r="C710" s="21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3"/>
      <c r="S710" s="3"/>
      <c r="T710" s="3"/>
      <c r="U710" s="3"/>
      <c r="V710" s="3"/>
      <c r="W710" s="3"/>
      <c r="X710" s="3"/>
    </row>
    <row r="711" spans="1:24" x14ac:dyDescent="0.25">
      <c r="A711" s="19"/>
      <c r="B711" s="20"/>
      <c r="C711" s="21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3"/>
      <c r="S711" s="3"/>
      <c r="T711" s="3"/>
      <c r="U711" s="3"/>
      <c r="V711" s="3"/>
      <c r="W711" s="3"/>
      <c r="X711" s="3"/>
    </row>
    <row r="712" spans="1:24" x14ac:dyDescent="0.25">
      <c r="A712" s="19"/>
      <c r="B712" s="20"/>
      <c r="C712" s="21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3"/>
      <c r="S712" s="3"/>
      <c r="T712" s="3"/>
      <c r="U712" s="3"/>
      <c r="V712" s="3"/>
      <c r="W712" s="3"/>
      <c r="X712" s="3"/>
    </row>
    <row r="713" spans="1:24" x14ac:dyDescent="0.25">
      <c r="A713" s="19"/>
      <c r="B713" s="20"/>
      <c r="C713" s="21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3"/>
      <c r="S713" s="3"/>
      <c r="T713" s="3"/>
      <c r="U713" s="3"/>
      <c r="V713" s="3"/>
      <c r="W713" s="3"/>
      <c r="X713" s="3"/>
    </row>
    <row r="714" spans="1:24" x14ac:dyDescent="0.25">
      <c r="A714" s="19"/>
      <c r="B714" s="20"/>
      <c r="C714" s="21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3"/>
      <c r="S714" s="3"/>
      <c r="T714" s="3"/>
      <c r="U714" s="3"/>
      <c r="V714" s="3"/>
      <c r="W714" s="3"/>
      <c r="X714" s="3"/>
    </row>
    <row r="715" spans="1:24" x14ac:dyDescent="0.25">
      <c r="A715" s="19"/>
      <c r="B715" s="20"/>
      <c r="C715" s="21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3"/>
      <c r="S715" s="3"/>
      <c r="T715" s="3"/>
      <c r="U715" s="3"/>
      <c r="V715" s="3"/>
      <c r="W715" s="3"/>
      <c r="X715" s="3"/>
    </row>
    <row r="716" spans="1:24" x14ac:dyDescent="0.25">
      <c r="A716" s="19"/>
      <c r="B716" s="20"/>
      <c r="C716" s="21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3"/>
      <c r="S716" s="3"/>
      <c r="T716" s="3"/>
      <c r="U716" s="3"/>
      <c r="V716" s="3"/>
      <c r="W716" s="3"/>
      <c r="X716" s="3"/>
    </row>
    <row r="717" spans="1:24" x14ac:dyDescent="0.25">
      <c r="A717" s="19"/>
      <c r="B717" s="20"/>
      <c r="C717" s="21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3"/>
      <c r="S717" s="3"/>
      <c r="T717" s="3"/>
      <c r="U717" s="3"/>
      <c r="V717" s="3"/>
      <c r="W717" s="3"/>
      <c r="X717" s="3"/>
    </row>
    <row r="718" spans="1:24" x14ac:dyDescent="0.25">
      <c r="A718" s="19"/>
      <c r="B718" s="20"/>
      <c r="C718" s="21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3"/>
      <c r="S718" s="3"/>
      <c r="T718" s="3"/>
      <c r="U718" s="3"/>
      <c r="V718" s="3"/>
      <c r="W718" s="3"/>
      <c r="X718" s="3"/>
    </row>
    <row r="719" spans="1:24" x14ac:dyDescent="0.25">
      <c r="A719" s="19"/>
      <c r="B719" s="20"/>
      <c r="C719" s="21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3"/>
      <c r="S719" s="3"/>
      <c r="T719" s="3"/>
      <c r="U719" s="3"/>
      <c r="V719" s="3"/>
      <c r="W719" s="3"/>
      <c r="X719" s="3"/>
    </row>
    <row r="720" spans="1:24" x14ac:dyDescent="0.25">
      <c r="A720" s="19"/>
      <c r="B720" s="20"/>
      <c r="C720" s="21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3"/>
      <c r="S720" s="3"/>
      <c r="T720" s="3"/>
      <c r="U720" s="3"/>
      <c r="V720" s="3"/>
      <c r="W720" s="3"/>
      <c r="X720" s="3"/>
    </row>
    <row r="721" spans="1:24" x14ac:dyDescent="0.25">
      <c r="A721" s="19"/>
      <c r="B721" s="20"/>
      <c r="C721" s="21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3"/>
      <c r="S721" s="3"/>
      <c r="T721" s="3"/>
      <c r="U721" s="3"/>
      <c r="V721" s="3"/>
      <c r="W721" s="3"/>
      <c r="X721" s="3"/>
    </row>
    <row r="722" spans="1:24" x14ac:dyDescent="0.25">
      <c r="A722" s="19"/>
      <c r="B722" s="20"/>
      <c r="C722" s="21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3"/>
      <c r="S722" s="3"/>
      <c r="T722" s="3"/>
      <c r="U722" s="3"/>
      <c r="V722" s="3"/>
      <c r="W722" s="3"/>
      <c r="X722" s="3"/>
    </row>
    <row r="723" spans="1:24" x14ac:dyDescent="0.25">
      <c r="A723" s="19"/>
      <c r="B723" s="20"/>
      <c r="C723" s="21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3"/>
      <c r="S723" s="3"/>
      <c r="T723" s="3"/>
      <c r="U723" s="3"/>
      <c r="V723" s="3"/>
      <c r="W723" s="3"/>
      <c r="X723" s="3"/>
    </row>
    <row r="724" spans="1:24" x14ac:dyDescent="0.25">
      <c r="A724" s="19"/>
      <c r="B724" s="20"/>
      <c r="C724" s="21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3"/>
      <c r="S724" s="3"/>
      <c r="T724" s="3"/>
      <c r="U724" s="3"/>
      <c r="V724" s="3"/>
      <c r="W724" s="3"/>
      <c r="X724" s="3"/>
    </row>
    <row r="725" spans="1:24" x14ac:dyDescent="0.25">
      <c r="A725" s="19"/>
      <c r="B725" s="20"/>
      <c r="C725" s="21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3"/>
      <c r="S725" s="3"/>
      <c r="T725" s="3"/>
      <c r="U725" s="3"/>
      <c r="V725" s="3"/>
      <c r="W725" s="3"/>
      <c r="X725" s="3"/>
    </row>
    <row r="726" spans="1:24" x14ac:dyDescent="0.25">
      <c r="A726" s="19"/>
      <c r="B726" s="20"/>
      <c r="C726" s="21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3"/>
      <c r="S726" s="3"/>
      <c r="T726" s="3"/>
      <c r="U726" s="3"/>
      <c r="V726" s="3"/>
      <c r="W726" s="3"/>
      <c r="X726" s="3"/>
    </row>
    <row r="727" spans="1:24" x14ac:dyDescent="0.25">
      <c r="A727" s="19"/>
      <c r="B727" s="20"/>
      <c r="C727" s="21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3"/>
      <c r="S727" s="3"/>
      <c r="T727" s="3"/>
      <c r="U727" s="3"/>
      <c r="V727" s="3"/>
      <c r="W727" s="3"/>
      <c r="X727" s="3"/>
    </row>
    <row r="728" spans="1:24" x14ac:dyDescent="0.25">
      <c r="A728" s="19"/>
      <c r="B728" s="20"/>
      <c r="C728" s="21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3"/>
      <c r="S728" s="3"/>
      <c r="T728" s="3"/>
      <c r="U728" s="3"/>
      <c r="V728" s="3"/>
      <c r="W728" s="3"/>
      <c r="X728" s="3"/>
    </row>
    <row r="729" spans="1:24" x14ac:dyDescent="0.25">
      <c r="A729" s="19"/>
      <c r="B729" s="20"/>
      <c r="C729" s="21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3"/>
      <c r="S729" s="3"/>
      <c r="T729" s="3"/>
      <c r="U729" s="3"/>
      <c r="V729" s="3"/>
      <c r="W729" s="3"/>
      <c r="X729" s="3"/>
    </row>
    <row r="730" spans="1:24" x14ac:dyDescent="0.25">
      <c r="A730" s="19"/>
      <c r="B730" s="20"/>
      <c r="C730" s="21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3"/>
      <c r="S730" s="3"/>
      <c r="T730" s="3"/>
      <c r="U730" s="3"/>
      <c r="V730" s="3"/>
      <c r="W730" s="3"/>
      <c r="X730" s="3"/>
    </row>
    <row r="731" spans="1:24" s="25" customFormat="1" x14ac:dyDescent="0.25">
      <c r="A731" s="22"/>
      <c r="B731" s="23"/>
      <c r="C731" s="24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3"/>
      <c r="S731" s="3"/>
      <c r="T731" s="3"/>
      <c r="U731" s="3"/>
      <c r="V731" s="3"/>
      <c r="W731" s="3"/>
      <c r="X731" s="3"/>
    </row>
    <row r="732" spans="1:24" x14ac:dyDescent="0.25">
      <c r="A732" s="22"/>
      <c r="B732" s="20"/>
      <c r="C732" s="21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3"/>
      <c r="S732" s="3"/>
      <c r="T732" s="3"/>
      <c r="U732" s="3"/>
      <c r="V732" s="3"/>
      <c r="W732" s="3"/>
      <c r="X732" s="3"/>
    </row>
    <row r="733" spans="1:24" x14ac:dyDescent="0.25">
      <c r="A733" s="22"/>
      <c r="B733" s="20"/>
      <c r="C733" s="21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3"/>
      <c r="S733" s="3"/>
      <c r="T733" s="3"/>
      <c r="U733" s="3"/>
      <c r="V733" s="3"/>
      <c r="W733" s="3"/>
      <c r="X733" s="3"/>
    </row>
    <row r="734" spans="1:24" x14ac:dyDescent="0.25">
      <c r="A734" s="22"/>
      <c r="B734" s="20"/>
      <c r="C734" s="21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3"/>
      <c r="S734" s="3"/>
      <c r="T734" s="3"/>
      <c r="U734" s="3"/>
      <c r="V734" s="3"/>
      <c r="W734" s="3"/>
      <c r="X734" s="3"/>
    </row>
    <row r="735" spans="1:24" x14ac:dyDescent="0.25">
      <c r="A735" s="22"/>
      <c r="B735" s="20"/>
      <c r="C735" s="21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3"/>
      <c r="S735" s="3"/>
      <c r="T735" s="3"/>
      <c r="U735" s="3"/>
      <c r="V735" s="3"/>
      <c r="W735" s="3"/>
      <c r="X735" s="3"/>
    </row>
    <row r="736" spans="1:24" x14ac:dyDescent="0.25">
      <c r="A736" s="22"/>
      <c r="B736" s="20"/>
      <c r="C736" s="21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3"/>
      <c r="S736" s="3"/>
      <c r="T736" s="3"/>
      <c r="U736" s="3"/>
      <c r="V736" s="3"/>
      <c r="W736" s="3"/>
      <c r="X736" s="3"/>
    </row>
    <row r="737" spans="1:24" x14ac:dyDescent="0.25">
      <c r="A737" s="22"/>
      <c r="B737" s="20"/>
      <c r="C737" s="21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3"/>
      <c r="S737" s="3"/>
      <c r="T737" s="3"/>
      <c r="U737" s="3"/>
      <c r="V737" s="3"/>
      <c r="W737" s="3"/>
      <c r="X737" s="3"/>
    </row>
    <row r="738" spans="1:24" x14ac:dyDescent="0.25">
      <c r="A738" s="22"/>
      <c r="B738" s="20"/>
      <c r="C738" s="21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3"/>
      <c r="S738" s="3"/>
      <c r="T738" s="3"/>
      <c r="U738" s="3"/>
      <c r="V738" s="3"/>
      <c r="W738" s="3"/>
      <c r="X738" s="3"/>
    </row>
    <row r="739" spans="1:24" x14ac:dyDescent="0.25">
      <c r="A739" s="22"/>
      <c r="B739" s="20"/>
      <c r="C739" s="21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3"/>
      <c r="S739" s="3"/>
      <c r="T739" s="3"/>
      <c r="U739" s="3"/>
      <c r="V739" s="3"/>
      <c r="W739" s="3"/>
      <c r="X739" s="3"/>
    </row>
    <row r="740" spans="1:24" x14ac:dyDescent="0.25">
      <c r="A740" s="22"/>
      <c r="B740" s="20"/>
      <c r="C740" s="21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3"/>
      <c r="S740" s="3"/>
      <c r="T740" s="3"/>
      <c r="U740" s="3"/>
      <c r="V740" s="3"/>
      <c r="W740" s="3"/>
      <c r="X740" s="3"/>
    </row>
    <row r="741" spans="1:24" x14ac:dyDescent="0.25">
      <c r="A741" s="22"/>
      <c r="B741" s="20"/>
      <c r="C741" s="21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3"/>
      <c r="S741" s="3"/>
      <c r="T741" s="3"/>
      <c r="U741" s="3"/>
      <c r="V741" s="3"/>
      <c r="W741" s="3"/>
      <c r="X741" s="3"/>
    </row>
    <row r="742" spans="1:24" x14ac:dyDescent="0.25">
      <c r="A742" s="22"/>
      <c r="B742" s="20"/>
      <c r="C742" s="21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3"/>
      <c r="S742" s="3"/>
      <c r="T742" s="3"/>
      <c r="U742" s="3"/>
      <c r="V742" s="3"/>
      <c r="W742" s="3"/>
      <c r="X742" s="3"/>
    </row>
    <row r="743" spans="1:24" x14ac:dyDescent="0.25">
      <c r="A743" s="22"/>
      <c r="B743" s="20"/>
      <c r="C743" s="21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3"/>
      <c r="S743" s="3"/>
      <c r="T743" s="3"/>
      <c r="U743" s="3"/>
      <c r="V743" s="3"/>
      <c r="W743" s="3"/>
      <c r="X743" s="3"/>
    </row>
    <row r="744" spans="1:24" x14ac:dyDescent="0.25">
      <c r="A744" s="22"/>
      <c r="B744" s="20"/>
      <c r="C744" s="21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3"/>
      <c r="S744" s="3"/>
      <c r="T744" s="3"/>
      <c r="U744" s="3"/>
      <c r="V744" s="3"/>
      <c r="W744" s="3"/>
      <c r="X744" s="3"/>
    </row>
    <row r="745" spans="1:24" x14ac:dyDescent="0.25">
      <c r="A745" s="22"/>
      <c r="B745" s="20"/>
      <c r="C745" s="21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3"/>
      <c r="S745" s="3"/>
      <c r="T745" s="3"/>
      <c r="U745" s="3"/>
      <c r="V745" s="3"/>
      <c r="W745" s="3"/>
      <c r="X745" s="3"/>
    </row>
    <row r="746" spans="1:24" x14ac:dyDescent="0.25">
      <c r="A746" s="22"/>
      <c r="B746" s="20"/>
      <c r="C746" s="21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3"/>
      <c r="S746" s="3"/>
      <c r="T746" s="3"/>
      <c r="U746" s="3"/>
      <c r="V746" s="3"/>
      <c r="W746" s="3"/>
      <c r="X746" s="3"/>
    </row>
    <row r="747" spans="1:24" x14ac:dyDescent="0.25">
      <c r="A747" s="22"/>
      <c r="B747" s="20"/>
      <c r="C747" s="21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3"/>
      <c r="S747" s="3"/>
      <c r="T747" s="3"/>
      <c r="U747" s="3"/>
      <c r="V747" s="3"/>
      <c r="W747" s="3"/>
      <c r="X747" s="3"/>
    </row>
    <row r="748" spans="1:24" x14ac:dyDescent="0.25">
      <c r="A748" s="22"/>
      <c r="B748" s="20"/>
      <c r="C748" s="21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3"/>
      <c r="S748" s="3"/>
      <c r="T748" s="3"/>
      <c r="U748" s="3"/>
      <c r="V748" s="3"/>
      <c r="W748" s="3"/>
      <c r="X748" s="3"/>
    </row>
    <row r="749" spans="1:24" x14ac:dyDescent="0.25">
      <c r="A749" s="22"/>
      <c r="B749" s="20"/>
      <c r="C749" s="21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3"/>
      <c r="S749" s="3"/>
      <c r="T749" s="3"/>
      <c r="U749" s="3"/>
      <c r="V749" s="3"/>
      <c r="W749" s="3"/>
      <c r="X749" s="3"/>
    </row>
    <row r="750" spans="1:24" x14ac:dyDescent="0.25">
      <c r="A750" s="22"/>
      <c r="B750" s="20"/>
      <c r="C750" s="21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3"/>
      <c r="S750" s="3"/>
      <c r="T750" s="3"/>
      <c r="U750" s="3"/>
      <c r="V750" s="3"/>
      <c r="W750" s="3"/>
      <c r="X750" s="3"/>
    </row>
    <row r="751" spans="1:24" x14ac:dyDescent="0.25">
      <c r="A751" s="22"/>
      <c r="B751" s="20"/>
      <c r="C751" s="21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3"/>
      <c r="S751" s="3"/>
      <c r="T751" s="3"/>
      <c r="U751" s="3"/>
      <c r="V751" s="3"/>
      <c r="W751" s="3"/>
      <c r="X751" s="3"/>
    </row>
    <row r="752" spans="1:24" x14ac:dyDescent="0.25">
      <c r="A752" s="22"/>
      <c r="B752" s="20"/>
      <c r="C752" s="21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3"/>
      <c r="S752" s="3"/>
      <c r="T752" s="3"/>
      <c r="U752" s="3"/>
      <c r="V752" s="3"/>
      <c r="W752" s="3"/>
      <c r="X752" s="3"/>
    </row>
    <row r="753" spans="1:37" x14ac:dyDescent="0.25">
      <c r="A753" s="22"/>
      <c r="B753" s="20"/>
      <c r="C753" s="21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3"/>
      <c r="S753" s="3"/>
      <c r="T753" s="3"/>
      <c r="U753" s="3"/>
      <c r="V753" s="3"/>
      <c r="W753" s="3"/>
      <c r="X753" s="3"/>
    </row>
    <row r="754" spans="1:37" x14ac:dyDescent="0.25">
      <c r="A754" s="22"/>
      <c r="B754" s="20"/>
      <c r="C754" s="21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3"/>
      <c r="S754" s="3"/>
      <c r="T754" s="3"/>
      <c r="U754" s="3"/>
      <c r="V754" s="3"/>
      <c r="W754" s="3"/>
      <c r="X754" s="3"/>
    </row>
    <row r="755" spans="1:37" x14ac:dyDescent="0.25">
      <c r="D755" s="39">
        <f>SUM(D11:D754)</f>
        <v>218054.6234402534</v>
      </c>
      <c r="E755" s="39">
        <f t="shared" ref="E755:X755" si="92">SUM(E11:E754)</f>
        <v>272395.49698775716</v>
      </c>
      <c r="F755" s="39">
        <f t="shared" si="92"/>
        <v>583018.65362897841</v>
      </c>
      <c r="G755" s="39">
        <f t="shared" si="92"/>
        <v>288999.50803748862</v>
      </c>
      <c r="H755" s="39">
        <f t="shared" si="92"/>
        <v>289.54889285421456</v>
      </c>
      <c r="I755" s="39">
        <f t="shared" si="92"/>
        <v>3154.4488377243156</v>
      </c>
      <c r="J755" s="39">
        <f t="shared" si="92"/>
        <v>667.87267777449722</v>
      </c>
      <c r="K755" s="3">
        <f t="shared" si="92"/>
        <v>-24508.937872108367</v>
      </c>
      <c r="L755" s="3">
        <f t="shared" si="92"/>
        <v>-24166.132439388828</v>
      </c>
      <c r="M755" s="3">
        <f t="shared" si="92"/>
        <v>-51088.32465567888</v>
      </c>
      <c r="N755" s="3">
        <f t="shared" si="92"/>
        <v>-32230.70374402446</v>
      </c>
      <c r="O755" s="3">
        <f t="shared" si="92"/>
        <v>20.482992596305511</v>
      </c>
      <c r="P755" s="3">
        <f t="shared" si="92"/>
        <v>40.615042056602761</v>
      </c>
      <c r="Q755" s="3">
        <f t="shared" si="92"/>
        <v>29.495368210032748</v>
      </c>
      <c r="R755" s="3">
        <f>SUM(R11:R754)</f>
        <v>0</v>
      </c>
      <c r="S755" s="3">
        <f t="shared" si="92"/>
        <v>0</v>
      </c>
      <c r="T755" s="3">
        <f t="shared" si="92"/>
        <v>0</v>
      </c>
      <c r="U755" s="3">
        <f t="shared" si="92"/>
        <v>0</v>
      </c>
      <c r="V755" s="3">
        <f t="shared" si="92"/>
        <v>32.679664248607658</v>
      </c>
      <c r="W755" s="3">
        <f t="shared" si="92"/>
        <v>0</v>
      </c>
      <c r="X755" s="3">
        <f t="shared" si="92"/>
        <v>45.919563160908282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8"/>
  <sheetViews>
    <sheetView workbookViewId="0">
      <selection activeCell="H16" sqref="H16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9" t="s">
        <v>71</v>
      </c>
      <c r="C2" s="9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9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9" t="s">
        <v>96</v>
      </c>
      <c r="C43" s="6" t="s">
        <v>132</v>
      </c>
    </row>
    <row r="44" spans="2:3" x14ac:dyDescent="0.25">
      <c r="B44" s="29" t="s">
        <v>97</v>
      </c>
      <c r="C44" s="6" t="s">
        <v>130</v>
      </c>
    </row>
    <row r="45" spans="2:3" x14ac:dyDescent="0.25">
      <c r="B45" s="29" t="s">
        <v>98</v>
      </c>
      <c r="C45" s="6" t="s">
        <v>130</v>
      </c>
    </row>
    <row r="46" spans="2:3" x14ac:dyDescent="0.25">
      <c r="B46" s="29" t="s">
        <v>99</v>
      </c>
      <c r="C46" s="6" t="s">
        <v>132</v>
      </c>
    </row>
    <row r="47" spans="2:3" x14ac:dyDescent="0.25">
      <c r="B47" s="29" t="s">
        <v>100</v>
      </c>
      <c r="C47" s="6" t="s">
        <v>130</v>
      </c>
    </row>
    <row r="48" spans="2:3" x14ac:dyDescent="0.25">
      <c r="B48" s="29" t="s">
        <v>101</v>
      </c>
      <c r="C48" s="6" t="s">
        <v>128</v>
      </c>
    </row>
    <row r="49" spans="2:3" x14ac:dyDescent="0.25">
      <c r="B49" s="29" t="s">
        <v>102</v>
      </c>
      <c r="C49" s="6" t="s">
        <v>131</v>
      </c>
    </row>
    <row r="50" spans="2:3" x14ac:dyDescent="0.25">
      <c r="B50" s="29" t="s">
        <v>103</v>
      </c>
      <c r="C50" s="6" t="s">
        <v>103</v>
      </c>
    </row>
    <row r="51" spans="2:3" x14ac:dyDescent="0.25">
      <c r="B51" s="29" t="s">
        <v>104</v>
      </c>
      <c r="C51" s="6" t="s">
        <v>104</v>
      </c>
    </row>
    <row r="52" spans="2:3" x14ac:dyDescent="0.25">
      <c r="B52" s="29" t="s">
        <v>105</v>
      </c>
      <c r="C52" s="6" t="s">
        <v>133</v>
      </c>
    </row>
    <row r="53" spans="2:3" x14ac:dyDescent="0.25">
      <c r="B53" s="29" t="s">
        <v>106</v>
      </c>
      <c r="C53" s="6" t="s">
        <v>133</v>
      </c>
    </row>
    <row r="54" spans="2:3" x14ac:dyDescent="0.25">
      <c r="B54" s="29" t="s">
        <v>107</v>
      </c>
      <c r="C54" s="6" t="s">
        <v>134</v>
      </c>
    </row>
    <row r="55" spans="2:3" x14ac:dyDescent="0.25">
      <c r="B55" s="29" t="s">
        <v>108</v>
      </c>
      <c r="C55" s="6" t="s">
        <v>134</v>
      </c>
    </row>
    <row r="56" spans="2:3" x14ac:dyDescent="0.25">
      <c r="B56" s="29" t="s">
        <v>109</v>
      </c>
      <c r="C56" s="6" t="s">
        <v>109</v>
      </c>
    </row>
    <row r="57" spans="2:3" x14ac:dyDescent="0.25">
      <c r="B57" s="29" t="s">
        <v>110</v>
      </c>
      <c r="C57" s="6" t="s">
        <v>126</v>
      </c>
    </row>
    <row r="58" spans="2:3" x14ac:dyDescent="0.25">
      <c r="B58" s="29" t="s">
        <v>111</v>
      </c>
      <c r="C58" s="6" t="s">
        <v>126</v>
      </c>
    </row>
    <row r="59" spans="2:3" x14ac:dyDescent="0.25">
      <c r="B59" s="29" t="s">
        <v>112</v>
      </c>
      <c r="C59" s="6" t="s">
        <v>126</v>
      </c>
    </row>
    <row r="60" spans="2:3" x14ac:dyDescent="0.25">
      <c r="B60" s="29" t="s">
        <v>113</v>
      </c>
      <c r="C60" s="6" t="s">
        <v>126</v>
      </c>
    </row>
    <row r="61" spans="2:3" x14ac:dyDescent="0.25">
      <c r="B61" s="29" t="s">
        <v>114</v>
      </c>
      <c r="C61" s="6" t="s">
        <v>126</v>
      </c>
    </row>
    <row r="62" spans="2:3" x14ac:dyDescent="0.25">
      <c r="B62" s="29" t="s">
        <v>115</v>
      </c>
      <c r="C62" s="6" t="s">
        <v>126</v>
      </c>
    </row>
    <row r="63" spans="2:3" x14ac:dyDescent="0.25">
      <c r="B63" s="29" t="s">
        <v>116</v>
      </c>
      <c r="C63" s="6" t="s">
        <v>127</v>
      </c>
    </row>
    <row r="64" spans="2:3" x14ac:dyDescent="0.25">
      <c r="B64" s="29" t="s">
        <v>117</v>
      </c>
      <c r="C64" s="6" t="s">
        <v>127</v>
      </c>
    </row>
    <row r="65" spans="2:3" x14ac:dyDescent="0.25">
      <c r="B65" s="29" t="s">
        <v>118</v>
      </c>
      <c r="C65" s="6" t="s">
        <v>127</v>
      </c>
    </row>
    <row r="66" spans="2:3" x14ac:dyDescent="0.25">
      <c r="B66" s="29" t="s">
        <v>119</v>
      </c>
      <c r="C66" s="6" t="s">
        <v>129</v>
      </c>
    </row>
    <row r="67" spans="2:3" x14ac:dyDescent="0.25">
      <c r="B67" s="29" t="s">
        <v>120</v>
      </c>
      <c r="C67" s="6" t="s">
        <v>129</v>
      </c>
    </row>
    <row r="68" spans="2:3" x14ac:dyDescent="0.25">
      <c r="B68" s="29" t="s">
        <v>85</v>
      </c>
      <c r="C68" s="6" t="s">
        <v>130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Distribución_Reactivos_FEB_2021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2021-03-10T16:49:26Z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